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0" yWindow="210" windowWidth="16440" windowHeight="12540" tabRatio="753" activeTab="3"/>
  </bookViews>
  <sheets>
    <sheet name="ДОХОДЫ" sheetId="8" r:id="rId1"/>
    <sheet name="РАСХОДЫ" sheetId="2" r:id="rId2"/>
    <sheet name="ИФДБ" sheetId="5" r:id="rId3"/>
    <sheet name="Дф" sheetId="9" r:id="rId4"/>
  </sheets>
  <definedNames>
    <definedName name="_xlnm._FilterDatabase" localSheetId="1" hidden="1">РАСХОДЫ!$A$4:$P$861</definedName>
    <definedName name="_xlnm.Print_Area" localSheetId="0">ДОХОДЫ!$A$1:$H$208</definedName>
    <definedName name="_xlnm.Print_Area" localSheetId="3">Дф!$A$1:$K$62</definedName>
    <definedName name="_xlnm.Print_Area" localSheetId="1">РАСХОДЫ!$A$1:$K$861</definedName>
  </definedNames>
  <calcPr calcId="145621"/>
</workbook>
</file>

<file path=xl/calcChain.xml><?xml version="1.0" encoding="utf-8"?>
<calcChain xmlns="http://schemas.openxmlformats.org/spreadsheetml/2006/main">
  <c r="D14" i="9" l="1"/>
  <c r="G14" i="9"/>
  <c r="C16" i="9"/>
  <c r="F16" i="9"/>
  <c r="J16" i="9"/>
  <c r="K16" i="9"/>
  <c r="C17" i="9"/>
  <c r="F17" i="9"/>
  <c r="J17" i="9"/>
  <c r="I17" i="9" s="1"/>
  <c r="K17" i="9"/>
  <c r="C18" i="9"/>
  <c r="F18" i="9"/>
  <c r="J18" i="9"/>
  <c r="K18" i="9"/>
  <c r="I18" i="9" s="1"/>
  <c r="C19" i="9"/>
  <c r="F19" i="9"/>
  <c r="J19" i="9"/>
  <c r="K19" i="9"/>
  <c r="I19" i="9" s="1"/>
  <c r="J20" i="9"/>
  <c r="J21" i="9"/>
  <c r="I21" i="9" s="1"/>
  <c r="K21" i="9"/>
  <c r="G29" i="9"/>
  <c r="G28" i="9" s="1"/>
  <c r="I30" i="9"/>
  <c r="J30" i="9"/>
  <c r="K30" i="9"/>
  <c r="I31" i="9"/>
  <c r="J31" i="9"/>
  <c r="K31" i="9"/>
  <c r="D32" i="9"/>
  <c r="E32" i="9"/>
  <c r="K32" i="9" s="1"/>
  <c r="F32" i="9"/>
  <c r="G32" i="9"/>
  <c r="H32" i="9"/>
  <c r="J32" i="9"/>
  <c r="C33" i="9"/>
  <c r="C32" i="9" s="1"/>
  <c r="I32" i="9" s="1"/>
  <c r="I33" i="9"/>
  <c r="J33" i="9"/>
  <c r="K33" i="9"/>
  <c r="I34" i="9"/>
  <c r="J34" i="9"/>
  <c r="K34" i="9"/>
  <c r="G35" i="9"/>
  <c r="H36" i="9"/>
  <c r="F36" i="9" s="1"/>
  <c r="I37" i="9"/>
  <c r="J37" i="9"/>
  <c r="K37" i="9"/>
  <c r="D38" i="9"/>
  <c r="J38" i="9" s="1"/>
  <c r="F38" i="9"/>
  <c r="K38" i="9"/>
  <c r="C39" i="9"/>
  <c r="I39" i="9" s="1"/>
  <c r="F39" i="9"/>
  <c r="J39" i="9"/>
  <c r="K39" i="9"/>
  <c r="C40" i="9"/>
  <c r="I40" i="9" s="1"/>
  <c r="J40" i="9"/>
  <c r="K40" i="9"/>
  <c r="C41" i="9"/>
  <c r="E41" i="9"/>
  <c r="E36" i="9" s="1"/>
  <c r="K36" i="9" s="1"/>
  <c r="C42" i="9"/>
  <c r="I42" i="9" s="1"/>
  <c r="F42" i="9"/>
  <c r="J42" i="9"/>
  <c r="K42" i="9"/>
  <c r="C43" i="9"/>
  <c r="I43" i="9" s="1"/>
  <c r="F43" i="9"/>
  <c r="J43" i="9"/>
  <c r="K43" i="9"/>
  <c r="C44" i="9"/>
  <c r="I44" i="9" s="1"/>
  <c r="F44" i="9"/>
  <c r="J44" i="9"/>
  <c r="K44" i="9"/>
  <c r="F45" i="9"/>
  <c r="I45" i="9" s="1"/>
  <c r="J45" i="9"/>
  <c r="K45" i="9"/>
  <c r="F46" i="9"/>
  <c r="I46" i="9" s="1"/>
  <c r="J46" i="9"/>
  <c r="K46" i="9"/>
  <c r="E47" i="9"/>
  <c r="H47" i="9"/>
  <c r="J47" i="9"/>
  <c r="I48" i="9"/>
  <c r="J48" i="9"/>
  <c r="K48" i="9"/>
  <c r="C49" i="9"/>
  <c r="C47" i="9" s="1"/>
  <c r="I47" i="9" s="1"/>
  <c r="J49" i="9"/>
  <c r="K49" i="9"/>
  <c r="C50" i="9"/>
  <c r="I50" i="9" s="1"/>
  <c r="J50" i="9"/>
  <c r="K50" i="9"/>
  <c r="F51" i="9"/>
  <c r="F47" i="9" s="1"/>
  <c r="J51" i="9"/>
  <c r="K51" i="9"/>
  <c r="F52" i="9"/>
  <c r="I52" i="9"/>
  <c r="J52" i="9"/>
  <c r="K52" i="9"/>
  <c r="I53" i="9"/>
  <c r="J53" i="9"/>
  <c r="K53" i="9"/>
  <c r="I54" i="9"/>
  <c r="J54" i="9"/>
  <c r="K54" i="9"/>
  <c r="I55" i="9"/>
  <c r="J55" i="9"/>
  <c r="K55" i="9"/>
  <c r="H56" i="9"/>
  <c r="F56" i="9" s="1"/>
  <c r="J56" i="9"/>
  <c r="E57" i="9"/>
  <c r="E56" i="9" s="1"/>
  <c r="F57" i="9"/>
  <c r="J57" i="9"/>
  <c r="K57" i="9"/>
  <c r="J58" i="9"/>
  <c r="H59" i="9"/>
  <c r="J59" i="9"/>
  <c r="E60" i="9"/>
  <c r="K60" i="9" s="1"/>
  <c r="H60" i="9"/>
  <c r="H58" i="9" s="1"/>
  <c r="F58" i="9" s="1"/>
  <c r="J60" i="9"/>
  <c r="C61" i="9"/>
  <c r="F61" i="9"/>
  <c r="F60" i="9" s="1"/>
  <c r="F59" i="9" s="1"/>
  <c r="I61" i="9"/>
  <c r="J61" i="9"/>
  <c r="K61" i="9"/>
  <c r="C62" i="9"/>
  <c r="I62" i="9" s="1"/>
  <c r="J62" i="9"/>
  <c r="K62" i="9"/>
  <c r="F35" i="9" l="1"/>
  <c r="F29" i="9" s="1"/>
  <c r="F28" i="9" s="1"/>
  <c r="J14" i="9"/>
  <c r="K47" i="9"/>
  <c r="C57" i="9"/>
  <c r="I57" i="9" s="1"/>
  <c r="K56" i="9"/>
  <c r="C56" i="9"/>
  <c r="I56" i="9" s="1"/>
  <c r="I51" i="9"/>
  <c r="I49" i="9"/>
  <c r="E58" i="9"/>
  <c r="K58" i="9" s="1"/>
  <c r="H35" i="9"/>
  <c r="H29" i="9" s="1"/>
  <c r="H28" i="9" s="1"/>
  <c r="H20" i="9" s="1"/>
  <c r="E59" i="9"/>
  <c r="K59" i="9" s="1"/>
  <c r="C38" i="9"/>
  <c r="I38" i="9" s="1"/>
  <c r="I16" i="9"/>
  <c r="D36" i="9"/>
  <c r="E35" i="9"/>
  <c r="C60" i="9"/>
  <c r="F585" i="2"/>
  <c r="F583" i="2"/>
  <c r="F523" i="2"/>
  <c r="F496" i="2"/>
  <c r="F786" i="2"/>
  <c r="F781" i="2"/>
  <c r="C59" i="9" l="1"/>
  <c r="I59" i="9" s="1"/>
  <c r="I60" i="9"/>
  <c r="C58" i="9"/>
  <c r="I58" i="9" s="1"/>
  <c r="K35" i="9"/>
  <c r="E29" i="9"/>
  <c r="D35" i="9"/>
  <c r="C36" i="9"/>
  <c r="J36" i="9"/>
  <c r="F20" i="9"/>
  <c r="F14" i="9" s="1"/>
  <c r="D7" i="9" s="1"/>
  <c r="H14" i="9"/>
  <c r="F441" i="2"/>
  <c r="F438" i="2" s="1"/>
  <c r="F437" i="2" s="1"/>
  <c r="F436" i="2" s="1"/>
  <c r="F435" i="2" s="1"/>
  <c r="F398" i="2"/>
  <c r="F386" i="2"/>
  <c r="F377" i="2"/>
  <c r="F374" i="2"/>
  <c r="F372" i="2"/>
  <c r="F345" i="2"/>
  <c r="F102" i="2"/>
  <c r="D29" i="9" l="1"/>
  <c r="J35" i="9"/>
  <c r="C35" i="9"/>
  <c r="I36" i="9"/>
  <c r="K29" i="9"/>
  <c r="E28" i="9"/>
  <c r="K148" i="2"/>
  <c r="K146" i="2"/>
  <c r="K28" i="9" l="1"/>
  <c r="E20" i="9"/>
  <c r="C29" i="9"/>
  <c r="I35" i="9"/>
  <c r="J29" i="9"/>
  <c r="D28" i="9"/>
  <c r="J28" i="9" s="1"/>
  <c r="K130" i="2"/>
  <c r="K128" i="2"/>
  <c r="E14" i="9" l="1"/>
  <c r="C20" i="9"/>
  <c r="C14" i="9" s="1"/>
  <c r="K20" i="9"/>
  <c r="C28" i="9"/>
  <c r="I28" i="9" s="1"/>
  <c r="I29" i="9"/>
  <c r="H207" i="8"/>
  <c r="G207" i="8"/>
  <c r="H206" i="8"/>
  <c r="G206" i="8"/>
  <c r="H205" i="8"/>
  <c r="G205" i="8"/>
  <c r="H204" i="8"/>
  <c r="G204" i="8"/>
  <c r="F203" i="8"/>
  <c r="H203" i="8" s="1"/>
  <c r="E203" i="8"/>
  <c r="D203" i="8"/>
  <c r="G203" i="8" s="1"/>
  <c r="C203" i="8"/>
  <c r="H202" i="8"/>
  <c r="G202" i="8"/>
  <c r="H201" i="8"/>
  <c r="F201" i="8"/>
  <c r="E201" i="8"/>
  <c r="D201" i="8"/>
  <c r="G201" i="8" s="1"/>
  <c r="C201" i="8"/>
  <c r="H200" i="8"/>
  <c r="G200" i="8"/>
  <c r="F199" i="8"/>
  <c r="H199" i="8" s="1"/>
  <c r="E199" i="8"/>
  <c r="D199" i="8"/>
  <c r="C199" i="8"/>
  <c r="H198" i="8"/>
  <c r="G198" i="8"/>
  <c r="H197" i="8"/>
  <c r="G197" i="8"/>
  <c r="H196" i="8"/>
  <c r="G196" i="8"/>
  <c r="H195" i="8"/>
  <c r="G195" i="8"/>
  <c r="H194" i="8"/>
  <c r="G194" i="8"/>
  <c r="H193" i="8"/>
  <c r="G193" i="8"/>
  <c r="H192" i="8"/>
  <c r="G192" i="8"/>
  <c r="F190" i="8"/>
  <c r="G190" i="8" s="1"/>
  <c r="E190" i="8"/>
  <c r="D190" i="8"/>
  <c r="D187" i="8" s="1"/>
  <c r="C190" i="8"/>
  <c r="C187" i="8" s="1"/>
  <c r="H189" i="8"/>
  <c r="G189" i="8"/>
  <c r="H188" i="8"/>
  <c r="G188" i="8"/>
  <c r="F187" i="8"/>
  <c r="E187" i="8"/>
  <c r="H186" i="8"/>
  <c r="G186" i="8"/>
  <c r="H185" i="8"/>
  <c r="G185" i="8"/>
  <c r="F183" i="8"/>
  <c r="H183" i="8" s="1"/>
  <c r="E183" i="8"/>
  <c r="D183" i="8"/>
  <c r="G183" i="8" s="1"/>
  <c r="C183" i="8"/>
  <c r="H182" i="8"/>
  <c r="G182" i="8"/>
  <c r="H181" i="8"/>
  <c r="G181" i="8"/>
  <c r="H180" i="8"/>
  <c r="G180" i="8"/>
  <c r="H179" i="8"/>
  <c r="D179" i="8"/>
  <c r="G179" i="8" s="1"/>
  <c r="C179" i="8"/>
  <c r="G178" i="8"/>
  <c r="H177" i="8"/>
  <c r="G177" i="8"/>
  <c r="H176" i="8"/>
  <c r="G176" i="8"/>
  <c r="F174" i="8"/>
  <c r="E174" i="8"/>
  <c r="H174" i="8" s="1"/>
  <c r="D174" i="8"/>
  <c r="G174" i="8" s="1"/>
  <c r="C174" i="8"/>
  <c r="H173" i="8"/>
  <c r="G173" i="8"/>
  <c r="H172" i="8"/>
  <c r="G172" i="8"/>
  <c r="H171" i="8"/>
  <c r="G171" i="8"/>
  <c r="H170" i="8"/>
  <c r="G170" i="8"/>
  <c r="H169" i="8"/>
  <c r="G169" i="8"/>
  <c r="H168" i="8"/>
  <c r="G168" i="8"/>
  <c r="H167" i="8"/>
  <c r="G167" i="8"/>
  <c r="H166" i="8"/>
  <c r="G166" i="8"/>
  <c r="H165" i="8"/>
  <c r="G165" i="8"/>
  <c r="H164" i="8"/>
  <c r="G164" i="8"/>
  <c r="H163" i="8"/>
  <c r="G163" i="8"/>
  <c r="H162" i="8"/>
  <c r="G162" i="8"/>
  <c r="H161" i="8"/>
  <c r="G161" i="8"/>
  <c r="H160" i="8"/>
  <c r="G160" i="8"/>
  <c r="F158" i="8"/>
  <c r="E158" i="8"/>
  <c r="D158" i="8"/>
  <c r="C158" i="8"/>
  <c r="E157" i="8"/>
  <c r="H156" i="8"/>
  <c r="G156" i="8"/>
  <c r="H155" i="8"/>
  <c r="G155" i="8"/>
  <c r="H154" i="8"/>
  <c r="G154" i="8"/>
  <c r="H153" i="8"/>
  <c r="G153" i="8"/>
  <c r="G152" i="8"/>
  <c r="H151" i="8"/>
  <c r="G151" i="8"/>
  <c r="G150" i="8"/>
  <c r="G149" i="8"/>
  <c r="G148" i="8"/>
  <c r="G147" i="8"/>
  <c r="H146" i="8"/>
  <c r="G146" i="8"/>
  <c r="H145" i="8"/>
  <c r="G145" i="8"/>
  <c r="H144" i="8"/>
  <c r="G144" i="8"/>
  <c r="H143" i="8"/>
  <c r="G143" i="8"/>
  <c r="G142" i="8"/>
  <c r="H141" i="8"/>
  <c r="G141" i="8"/>
  <c r="F139" i="8"/>
  <c r="E139" i="8"/>
  <c r="H139" i="8" s="1"/>
  <c r="D139" i="8"/>
  <c r="G139" i="8" s="1"/>
  <c r="C139" i="8"/>
  <c r="H138" i="8"/>
  <c r="G138" i="8"/>
  <c r="H137" i="8"/>
  <c r="G137" i="8"/>
  <c r="F135" i="8"/>
  <c r="E135" i="8"/>
  <c r="D135" i="8"/>
  <c r="C135" i="8"/>
  <c r="C134" i="8" s="1"/>
  <c r="E134" i="8"/>
  <c r="D134" i="8"/>
  <c r="H133" i="8"/>
  <c r="G133" i="8"/>
  <c r="H132" i="8"/>
  <c r="G132" i="8"/>
  <c r="F130" i="8"/>
  <c r="E130" i="8"/>
  <c r="E129" i="8" s="1"/>
  <c r="D130" i="8"/>
  <c r="G130" i="8" s="1"/>
  <c r="C130" i="8"/>
  <c r="C129" i="8" s="1"/>
  <c r="G128" i="8"/>
  <c r="G127" i="8"/>
  <c r="F126" i="8"/>
  <c r="F125" i="8" s="1"/>
  <c r="E126" i="8"/>
  <c r="E125" i="8" s="1"/>
  <c r="D126" i="8"/>
  <c r="G126" i="8" s="1"/>
  <c r="C126" i="8"/>
  <c r="C125" i="8" s="1"/>
  <c r="H124" i="8"/>
  <c r="G124" i="8"/>
  <c r="H123" i="8"/>
  <c r="G123" i="8"/>
  <c r="F121" i="8"/>
  <c r="G121" i="8" s="1"/>
  <c r="E121" i="8"/>
  <c r="E120" i="8" s="1"/>
  <c r="D121" i="8"/>
  <c r="C121" i="8"/>
  <c r="D120" i="8"/>
  <c r="C120" i="8"/>
  <c r="H119" i="8"/>
  <c r="G119" i="8"/>
  <c r="H118" i="8"/>
  <c r="F118" i="8"/>
  <c r="E118" i="8"/>
  <c r="D118" i="8"/>
  <c r="C118" i="8"/>
  <c r="G117" i="8"/>
  <c r="H116" i="8"/>
  <c r="G116" i="8"/>
  <c r="F115" i="8"/>
  <c r="F114" i="8" s="1"/>
  <c r="E115" i="8"/>
  <c r="D115" i="8"/>
  <c r="D114" i="8" s="1"/>
  <c r="C115" i="8"/>
  <c r="C114" i="8"/>
  <c r="H112" i="8"/>
  <c r="G112" i="8"/>
  <c r="H111" i="8"/>
  <c r="G111" i="8"/>
  <c r="G109" i="8"/>
  <c r="F109" i="8"/>
  <c r="E109" i="8"/>
  <c r="D109" i="8"/>
  <c r="C109" i="8"/>
  <c r="H108" i="8"/>
  <c r="G108" i="8"/>
  <c r="G106" i="8"/>
  <c r="F106" i="8"/>
  <c r="H106" i="8" s="1"/>
  <c r="E106" i="8"/>
  <c r="D106" i="8"/>
  <c r="D104" i="8" s="1"/>
  <c r="C106" i="8"/>
  <c r="H105" i="8"/>
  <c r="G105" i="8"/>
  <c r="F104" i="8"/>
  <c r="E104" i="8"/>
  <c r="C104" i="8"/>
  <c r="H101" i="8"/>
  <c r="G101" i="8"/>
  <c r="F100" i="8"/>
  <c r="E100" i="8"/>
  <c r="D100" i="8"/>
  <c r="C100" i="8"/>
  <c r="F98" i="8"/>
  <c r="E98" i="8"/>
  <c r="D98" i="8"/>
  <c r="C98" i="8"/>
  <c r="C97" i="8" s="1"/>
  <c r="F97" i="8"/>
  <c r="E97" i="8"/>
  <c r="D97" i="8"/>
  <c r="G90" i="8"/>
  <c r="H89" i="8"/>
  <c r="G89" i="8"/>
  <c r="H88" i="8"/>
  <c r="G88" i="8"/>
  <c r="H87" i="8"/>
  <c r="G87" i="8"/>
  <c r="H85" i="8"/>
  <c r="G85" i="8"/>
  <c r="G84" i="8"/>
  <c r="H83" i="8"/>
  <c r="G83" i="8"/>
  <c r="H82" i="8"/>
  <c r="G82" i="8"/>
  <c r="H81" i="8"/>
  <c r="G81" i="8"/>
  <c r="H80" i="8"/>
  <c r="G80" i="8"/>
  <c r="H79" i="8"/>
  <c r="G79" i="8"/>
  <c r="H78" i="8"/>
  <c r="G78" i="8"/>
  <c r="F77" i="8"/>
  <c r="E77" i="8"/>
  <c r="D77" i="8"/>
  <c r="C77" i="8"/>
  <c r="H76" i="8"/>
  <c r="G76" i="8"/>
  <c r="H75" i="8"/>
  <c r="G75" i="8"/>
  <c r="F74" i="8"/>
  <c r="H74" i="8" s="1"/>
  <c r="E74" i="8"/>
  <c r="D74" i="8"/>
  <c r="D71" i="8" s="1"/>
  <c r="C74" i="8"/>
  <c r="H73" i="8"/>
  <c r="G73" i="8"/>
  <c r="F72" i="8"/>
  <c r="E72" i="8"/>
  <c r="E71" i="8" s="1"/>
  <c r="D72" i="8"/>
  <c r="C72" i="8"/>
  <c r="H70" i="8"/>
  <c r="G70" i="8"/>
  <c r="H69" i="8"/>
  <c r="G69" i="8"/>
  <c r="F68" i="8"/>
  <c r="H68" i="8" s="1"/>
  <c r="E68" i="8"/>
  <c r="D68" i="8"/>
  <c r="C68" i="8"/>
  <c r="G67" i="8"/>
  <c r="E67" i="8"/>
  <c r="H67" i="8" s="1"/>
  <c r="F66" i="8"/>
  <c r="D66" i="8"/>
  <c r="G66" i="8" s="1"/>
  <c r="C66" i="8"/>
  <c r="G62" i="8"/>
  <c r="H61" i="8"/>
  <c r="G61" i="8"/>
  <c r="G60" i="8"/>
  <c r="F60" i="8"/>
  <c r="H60" i="8" s="1"/>
  <c r="E60" i="8"/>
  <c r="D60" i="8"/>
  <c r="D59" i="8" s="1"/>
  <c r="C60" i="8"/>
  <c r="C59" i="8" s="1"/>
  <c r="F59" i="8"/>
  <c r="E59" i="8"/>
  <c r="H58" i="8"/>
  <c r="G58" i="8"/>
  <c r="F57" i="8"/>
  <c r="H57" i="8" s="1"/>
  <c r="E57" i="8"/>
  <c r="D57" i="8"/>
  <c r="C57" i="8"/>
  <c r="H55" i="8"/>
  <c r="G55" i="8"/>
  <c r="H54" i="8"/>
  <c r="G54" i="8"/>
  <c r="H53" i="8"/>
  <c r="G53" i="8"/>
  <c r="F52" i="8"/>
  <c r="E52" i="8"/>
  <c r="E51" i="8" s="1"/>
  <c r="D52" i="8"/>
  <c r="D51" i="8" s="1"/>
  <c r="C52" i="8"/>
  <c r="C51" i="8"/>
  <c r="G49" i="8"/>
  <c r="G48" i="8"/>
  <c r="F48" i="8"/>
  <c r="E48" i="8"/>
  <c r="D48" i="8"/>
  <c r="C48" i="8"/>
  <c r="H47" i="8"/>
  <c r="G47" i="8"/>
  <c r="F46" i="8"/>
  <c r="H46" i="8" s="1"/>
  <c r="E46" i="8"/>
  <c r="D46" i="8"/>
  <c r="C46" i="8"/>
  <c r="H45" i="8"/>
  <c r="G45" i="8"/>
  <c r="F44" i="8"/>
  <c r="F43" i="8" s="1"/>
  <c r="E44" i="8"/>
  <c r="E43" i="8" s="1"/>
  <c r="D44" i="8"/>
  <c r="D43" i="8" s="1"/>
  <c r="C44" i="8"/>
  <c r="H42" i="8"/>
  <c r="G42" i="8"/>
  <c r="H41" i="8"/>
  <c r="G41" i="8"/>
  <c r="F40" i="8"/>
  <c r="H40" i="8" s="1"/>
  <c r="E40" i="8"/>
  <c r="D40" i="8"/>
  <c r="C40" i="8"/>
  <c r="H39" i="8"/>
  <c r="G39" i="8"/>
  <c r="H38" i="8"/>
  <c r="G38" i="8"/>
  <c r="F37" i="8"/>
  <c r="H37" i="8" s="1"/>
  <c r="E37" i="8"/>
  <c r="E34" i="8" s="1"/>
  <c r="D37" i="8"/>
  <c r="C37" i="8"/>
  <c r="H36" i="8"/>
  <c r="G36" i="8"/>
  <c r="F35" i="8"/>
  <c r="H35" i="8" s="1"/>
  <c r="E35" i="8"/>
  <c r="D35" i="8"/>
  <c r="C35" i="8"/>
  <c r="D34" i="8"/>
  <c r="C34" i="8"/>
  <c r="G33" i="8"/>
  <c r="F32" i="8"/>
  <c r="E32" i="8"/>
  <c r="D32" i="8"/>
  <c r="C32" i="8"/>
  <c r="H31" i="8"/>
  <c r="G31" i="8"/>
  <c r="F30" i="8"/>
  <c r="E30" i="8"/>
  <c r="E25" i="8" s="1"/>
  <c r="D30" i="8"/>
  <c r="C30" i="8"/>
  <c r="H28" i="8"/>
  <c r="G28" i="8"/>
  <c r="H27" i="8"/>
  <c r="G27" i="8"/>
  <c r="H26" i="8"/>
  <c r="G26" i="8"/>
  <c r="F26" i="8"/>
  <c r="E26" i="8"/>
  <c r="D26" i="8"/>
  <c r="C26" i="8"/>
  <c r="D25" i="8"/>
  <c r="H24" i="8"/>
  <c r="G24" i="8"/>
  <c r="H23" i="8"/>
  <c r="G23" i="8"/>
  <c r="H22" i="8"/>
  <c r="G22" i="8"/>
  <c r="H21" i="8"/>
  <c r="G21" i="8"/>
  <c r="G20" i="8"/>
  <c r="F20" i="8"/>
  <c r="E20" i="8"/>
  <c r="E19" i="8" s="1"/>
  <c r="D20" i="8"/>
  <c r="D19" i="8" s="1"/>
  <c r="C20" i="8"/>
  <c r="C19" i="8" s="1"/>
  <c r="H18" i="8"/>
  <c r="G18" i="8"/>
  <c r="H17" i="8"/>
  <c r="G17" i="8"/>
  <c r="G16" i="8"/>
  <c r="H15" i="8"/>
  <c r="G15" i="8"/>
  <c r="F14" i="8"/>
  <c r="E14" i="8"/>
  <c r="E13" i="8" s="1"/>
  <c r="D14" i="8"/>
  <c r="D13" i="8" s="1"/>
  <c r="C14" i="8"/>
  <c r="C13" i="8" s="1"/>
  <c r="K14" i="9" l="1"/>
  <c r="I20" i="9"/>
  <c r="I14" i="9" s="1"/>
  <c r="H43" i="8"/>
  <c r="D12" i="8"/>
  <c r="E66" i="8"/>
  <c r="H135" i="8"/>
  <c r="H158" i="8"/>
  <c r="H20" i="8"/>
  <c r="G32" i="8"/>
  <c r="G40" i="8"/>
  <c r="C43" i="8"/>
  <c r="H109" i="8"/>
  <c r="G118" i="8"/>
  <c r="D125" i="8"/>
  <c r="D129" i="8"/>
  <c r="G135" i="8"/>
  <c r="G158" i="8"/>
  <c r="G114" i="8"/>
  <c r="C113" i="8"/>
  <c r="C103" i="8" s="1"/>
  <c r="C102" i="8" s="1"/>
  <c r="H59" i="8"/>
  <c r="H72" i="8"/>
  <c r="G74" i="8"/>
  <c r="H77" i="8"/>
  <c r="H104" i="8"/>
  <c r="H115" i="8"/>
  <c r="G14" i="8"/>
  <c r="H44" i="8"/>
  <c r="G46" i="8"/>
  <c r="H52" i="8"/>
  <c r="G72" i="8"/>
  <c r="H97" i="8"/>
  <c r="H100" i="8"/>
  <c r="G104" i="8"/>
  <c r="H190" i="8"/>
  <c r="G199" i="8"/>
  <c r="H30" i="8"/>
  <c r="F19" i="8"/>
  <c r="H19" i="8" s="1"/>
  <c r="F25" i="8"/>
  <c r="H25" i="8" s="1"/>
  <c r="F34" i="8"/>
  <c r="G44" i="8"/>
  <c r="F65" i="8"/>
  <c r="C65" i="8"/>
  <c r="G100" i="8"/>
  <c r="H130" i="8"/>
  <c r="C157" i="8"/>
  <c r="C25" i="8"/>
  <c r="C12" i="8" s="1"/>
  <c r="C11" i="8" s="1"/>
  <c r="C208" i="8" s="1"/>
  <c r="G68" i="8"/>
  <c r="F51" i="8"/>
  <c r="F71" i="8"/>
  <c r="H71" i="8" s="1"/>
  <c r="C71" i="8"/>
  <c r="C50" i="8"/>
  <c r="G125" i="8"/>
  <c r="D113" i="8"/>
  <c r="E12" i="8"/>
  <c r="G187" i="8"/>
  <c r="F13" i="8"/>
  <c r="H14" i="8"/>
  <c r="G30" i="8"/>
  <c r="G35" i="8"/>
  <c r="G37" i="8"/>
  <c r="G43" i="8"/>
  <c r="G52" i="8"/>
  <c r="G57" i="8"/>
  <c r="G59" i="8"/>
  <c r="D65" i="8"/>
  <c r="D50" i="8" s="1"/>
  <c r="D11" i="8" s="1"/>
  <c r="G71" i="8"/>
  <c r="G77" i="8"/>
  <c r="G97" i="8"/>
  <c r="E114" i="8"/>
  <c r="E113" i="8" s="1"/>
  <c r="E103" i="8" s="1"/>
  <c r="E102" i="8" s="1"/>
  <c r="G115" i="8"/>
  <c r="F120" i="8"/>
  <c r="H121" i="8"/>
  <c r="F129" i="8"/>
  <c r="G129" i="8" s="1"/>
  <c r="H187" i="8"/>
  <c r="F50" i="8"/>
  <c r="F134" i="8"/>
  <c r="F157" i="8"/>
  <c r="D157" i="8"/>
  <c r="H34" i="8" l="1"/>
  <c r="G34" i="8"/>
  <c r="G19" i="8"/>
  <c r="G25" i="8"/>
  <c r="E65" i="8"/>
  <c r="H66" i="8"/>
  <c r="H51" i="8"/>
  <c r="G51" i="8"/>
  <c r="H157" i="8"/>
  <c r="G157" i="8"/>
  <c r="G13" i="8"/>
  <c r="F12" i="8"/>
  <c r="H13" i="8"/>
  <c r="G50" i="8"/>
  <c r="G120" i="8"/>
  <c r="H120" i="8"/>
  <c r="H134" i="8"/>
  <c r="G134" i="8"/>
  <c r="H114" i="8"/>
  <c r="F113" i="8"/>
  <c r="D208" i="8"/>
  <c r="C10" i="5" s="1"/>
  <c r="D103" i="8"/>
  <c r="D102" i="8" s="1"/>
  <c r="G65" i="8"/>
  <c r="H65" i="8" l="1"/>
  <c r="E50" i="8"/>
  <c r="G12" i="8"/>
  <c r="H12" i="8"/>
  <c r="F11" i="8"/>
  <c r="H113" i="8"/>
  <c r="F103" i="8"/>
  <c r="G113" i="8"/>
  <c r="E11" i="8" l="1"/>
  <c r="E208" i="8" s="1"/>
  <c r="D10" i="5" s="1"/>
  <c r="H50" i="8"/>
  <c r="H103" i="8"/>
  <c r="F102" i="8"/>
  <c r="G103" i="8"/>
  <c r="G11" i="8"/>
  <c r="F208" i="8"/>
  <c r="H11" i="8"/>
  <c r="G208" i="8" l="1"/>
  <c r="H208" i="8"/>
  <c r="G102" i="8"/>
  <c r="H102" i="8"/>
  <c r="I724" i="2" l="1"/>
  <c r="H724" i="2"/>
  <c r="G786" i="2"/>
  <c r="I781" i="2"/>
  <c r="H781" i="2"/>
  <c r="G781" i="2"/>
  <c r="I746" i="2"/>
  <c r="I745" i="2"/>
  <c r="H746" i="2"/>
  <c r="H745" i="2"/>
  <c r="I739" i="2"/>
  <c r="H739" i="2"/>
  <c r="I717" i="2"/>
  <c r="I710" i="2" s="1"/>
  <c r="H717" i="2"/>
  <c r="H710" i="2" s="1"/>
  <c r="G710" i="2"/>
  <c r="J718" i="2"/>
  <c r="I688" i="2"/>
  <c r="H688" i="2"/>
  <c r="H661" i="2"/>
  <c r="G673" i="2"/>
  <c r="I614" i="2"/>
  <c r="H614" i="2"/>
  <c r="G614" i="2"/>
  <c r="I606" i="2"/>
  <c r="H606" i="2"/>
  <c r="I604" i="2"/>
  <c r="H604" i="2"/>
  <c r="I553" i="2"/>
  <c r="H553" i="2"/>
  <c r="G553" i="2"/>
  <c r="H286" i="2"/>
  <c r="I356" i="2"/>
  <c r="I355" i="2"/>
  <c r="I354" i="2" s="1"/>
  <c r="I320" i="2"/>
  <c r="I319" i="2" s="1"/>
  <c r="I317" i="2"/>
  <c r="I316" i="2"/>
  <c r="I315" i="2"/>
  <c r="G111" i="2"/>
  <c r="G108" i="2"/>
  <c r="I313" i="2" l="1"/>
  <c r="I311" i="2" s="1"/>
  <c r="I314" i="2"/>
  <c r="J717" i="2"/>
  <c r="I310" i="2" l="1"/>
  <c r="I309" i="2" s="1"/>
  <c r="I439" i="2"/>
  <c r="I438" i="2" s="1"/>
  <c r="I437" i="2" s="1"/>
  <c r="I436" i="2" s="1"/>
  <c r="I435" i="2" s="1"/>
  <c r="H439" i="2"/>
  <c r="G441" i="2"/>
  <c r="I425" i="2"/>
  <c r="I424" i="2"/>
  <c r="I423" i="2" s="1"/>
  <c r="I422" i="2" s="1"/>
  <c r="I421" i="2" s="1"/>
  <c r="I420" i="2" s="1"/>
  <c r="I419" i="2" s="1"/>
  <c r="I418" i="2" s="1"/>
  <c r="G427" i="2"/>
  <c r="G398" i="2"/>
  <c r="I394" i="2"/>
  <c r="I393" i="2" s="1"/>
  <c r="I392" i="2" s="1"/>
  <c r="H394" i="2"/>
  <c r="I390" i="2"/>
  <c r="H390" i="2"/>
  <c r="G390" i="2"/>
  <c r="I388" i="2"/>
  <c r="H388" i="2"/>
  <c r="G386" i="2"/>
  <c r="G384" i="2"/>
  <c r="I377" i="2"/>
  <c r="H377" i="2"/>
  <c r="G377" i="2"/>
  <c r="I374" i="2"/>
  <c r="H374" i="2"/>
  <c r="G374" i="2"/>
  <c r="G372" i="2"/>
  <c r="I372" i="2"/>
  <c r="G345" i="2"/>
  <c r="G335" i="2"/>
  <c r="I333" i="2"/>
  <c r="I331" i="2"/>
  <c r="H331" i="2"/>
  <c r="G331" i="2"/>
  <c r="H327" i="2"/>
  <c r="H315" i="2"/>
  <c r="H316" i="2"/>
  <c r="H317" i="2"/>
  <c r="I282" i="2"/>
  <c r="H282" i="2"/>
  <c r="I268" i="2"/>
  <c r="H268" i="2"/>
  <c r="G254" i="2"/>
  <c r="H246" i="2"/>
  <c r="I234" i="2"/>
  <c r="H234" i="2"/>
  <c r="I221" i="2"/>
  <c r="H221" i="2"/>
  <c r="I219" i="2"/>
  <c r="H219" i="2"/>
  <c r="I189" i="2"/>
  <c r="H189" i="2"/>
  <c r="I184" i="2"/>
  <c r="H184" i="2"/>
  <c r="H163" i="2"/>
  <c r="I172" i="2"/>
  <c r="H172" i="2"/>
  <c r="I169" i="2"/>
  <c r="H169" i="2"/>
  <c r="I147" i="2"/>
  <c r="H147" i="2"/>
  <c r="I145" i="2"/>
  <c r="I129" i="2"/>
  <c r="H129" i="2"/>
  <c r="G129" i="2"/>
  <c r="I127" i="2"/>
  <c r="H127" i="2"/>
  <c r="G127" i="2"/>
  <c r="I108" i="2"/>
  <c r="H108" i="2"/>
  <c r="J110" i="2"/>
  <c r="K110" i="2"/>
  <c r="I102" i="2"/>
  <c r="H102" i="2"/>
  <c r="G102" i="2"/>
  <c r="I89" i="2"/>
  <c r="H89" i="2"/>
  <c r="I85" i="2"/>
  <c r="H85" i="2"/>
  <c r="I76" i="2"/>
  <c r="H76" i="2"/>
  <c r="I71" i="2"/>
  <c r="G29" i="2"/>
  <c r="G32" i="2"/>
  <c r="G37" i="2"/>
  <c r="G40" i="2"/>
  <c r="G50" i="2"/>
  <c r="E17" i="5"/>
  <c r="E16" i="5" s="1"/>
  <c r="E15" i="5" s="1"/>
  <c r="E10" i="5" s="1"/>
  <c r="K147" i="2" l="1"/>
  <c r="K129" i="2"/>
  <c r="K127" i="2"/>
  <c r="G383" i="2"/>
  <c r="I709" i="2"/>
  <c r="I708" i="2" s="1"/>
  <c r="I707" i="2" s="1"/>
  <c r="I706" i="2" s="1"/>
  <c r="G10" i="5" l="1"/>
  <c r="F10" i="5"/>
  <c r="G226" i="2" l="1"/>
  <c r="K860" i="2" l="1"/>
  <c r="J860" i="2"/>
  <c r="J858" i="2"/>
  <c r="K856" i="2"/>
  <c r="J856" i="2"/>
  <c r="K855" i="2"/>
  <c r="J855" i="2"/>
  <c r="J850" i="2"/>
  <c r="K845" i="2"/>
  <c r="J845" i="2"/>
  <c r="K844" i="2"/>
  <c r="J844" i="2"/>
  <c r="K843" i="2"/>
  <c r="J843" i="2"/>
  <c r="K834" i="2"/>
  <c r="J834" i="2"/>
  <c r="K831" i="2"/>
  <c r="J831" i="2"/>
  <c r="K829" i="2"/>
  <c r="J829" i="2"/>
  <c r="K828" i="2"/>
  <c r="J828" i="2"/>
  <c r="K826" i="2"/>
  <c r="J826" i="2"/>
  <c r="K819" i="2"/>
  <c r="J819" i="2"/>
  <c r="J811" i="2"/>
  <c r="J804" i="2"/>
  <c r="J803" i="2"/>
  <c r="K800" i="2"/>
  <c r="J800" i="2"/>
  <c r="K791" i="2"/>
  <c r="J791" i="2"/>
  <c r="K787" i="2"/>
  <c r="J787" i="2"/>
  <c r="K786" i="2"/>
  <c r="J786" i="2"/>
  <c r="K784" i="2"/>
  <c r="J784" i="2"/>
  <c r="K782" i="2"/>
  <c r="J782" i="2"/>
  <c r="K777" i="2"/>
  <c r="J777" i="2"/>
  <c r="K776" i="2"/>
  <c r="J776" i="2"/>
  <c r="K775" i="2"/>
  <c r="J775" i="2"/>
  <c r="K768" i="2"/>
  <c r="J768" i="2"/>
  <c r="K767" i="2"/>
  <c r="J767" i="2"/>
  <c r="K766" i="2"/>
  <c r="J766" i="2"/>
  <c r="K763" i="2"/>
  <c r="J763" i="2"/>
  <c r="K762" i="2"/>
  <c r="J762" i="2"/>
  <c r="K761" i="2"/>
  <c r="J761" i="2"/>
  <c r="J757" i="2"/>
  <c r="J755" i="2"/>
  <c r="J753" i="2"/>
  <c r="J750" i="2"/>
  <c r="J749" i="2"/>
  <c r="J748" i="2"/>
  <c r="J747" i="2"/>
  <c r="K743" i="2"/>
  <c r="K740" i="2"/>
  <c r="J740" i="2"/>
  <c r="K739" i="2"/>
  <c r="J739" i="2"/>
  <c r="J738" i="2"/>
  <c r="K736" i="2"/>
  <c r="J736" i="2"/>
  <c r="K733" i="2"/>
  <c r="J733" i="2"/>
  <c r="J725" i="2"/>
  <c r="J724" i="2"/>
  <c r="J716" i="2"/>
  <c r="J714" i="2"/>
  <c r="J713" i="2"/>
  <c r="K712" i="2"/>
  <c r="J712" i="2"/>
  <c r="K711" i="2"/>
  <c r="J711" i="2"/>
  <c r="K705" i="2"/>
  <c r="J705" i="2"/>
  <c r="J697" i="2"/>
  <c r="J696" i="2"/>
  <c r="J693" i="2"/>
  <c r="J692" i="2"/>
  <c r="J689" i="2"/>
  <c r="J688" i="2"/>
  <c r="J679" i="2"/>
  <c r="J675" i="2"/>
  <c r="K671" i="2"/>
  <c r="K669" i="2"/>
  <c r="J669" i="2"/>
  <c r="K662" i="2"/>
  <c r="J662" i="2"/>
  <c r="J655" i="2"/>
  <c r="J654" i="2"/>
  <c r="K651" i="2"/>
  <c r="J651" i="2"/>
  <c r="K650" i="2"/>
  <c r="J650" i="2"/>
  <c r="K648" i="2"/>
  <c r="J648" i="2"/>
  <c r="K647" i="2"/>
  <c r="J647" i="2"/>
  <c r="K643" i="2"/>
  <c r="J643" i="2"/>
  <c r="K641" i="2"/>
  <c r="J641" i="2"/>
  <c r="K639" i="2"/>
  <c r="J639" i="2"/>
  <c r="K635" i="2"/>
  <c r="J635" i="2"/>
  <c r="K627" i="2"/>
  <c r="J627" i="2"/>
  <c r="K623" i="2"/>
  <c r="J623" i="2"/>
  <c r="K621" i="2"/>
  <c r="J621" i="2"/>
  <c r="J617" i="2"/>
  <c r="J616" i="2"/>
  <c r="J615" i="2"/>
  <c r="J614" i="2"/>
  <c r="J613" i="2"/>
  <c r="J611" i="2"/>
  <c r="K607" i="2"/>
  <c r="J607" i="2"/>
  <c r="K606" i="2"/>
  <c r="J606" i="2"/>
  <c r="K605" i="2"/>
  <c r="J605" i="2"/>
  <c r="K604" i="2"/>
  <c r="J604" i="2"/>
  <c r="K603" i="2"/>
  <c r="J603" i="2"/>
  <c r="K601" i="2"/>
  <c r="J601" i="2"/>
  <c r="K599" i="2"/>
  <c r="J599" i="2"/>
  <c r="K594" i="2"/>
  <c r="J594" i="2"/>
  <c r="K593" i="2"/>
  <c r="J593" i="2"/>
  <c r="K586" i="2"/>
  <c r="J586" i="2"/>
  <c r="K584" i="2"/>
  <c r="J584" i="2"/>
  <c r="J577" i="2"/>
  <c r="J573" i="2"/>
  <c r="J572" i="2"/>
  <c r="J571" i="2"/>
  <c r="J565" i="2"/>
  <c r="J564" i="2"/>
  <c r="J560" i="2"/>
  <c r="J559" i="2"/>
  <c r="J558" i="2"/>
  <c r="J557" i="2"/>
  <c r="J554" i="2"/>
  <c r="J553" i="2"/>
  <c r="K550" i="2"/>
  <c r="J550" i="2"/>
  <c r="K546" i="2"/>
  <c r="J546" i="2"/>
  <c r="K543" i="2"/>
  <c r="J543" i="2"/>
  <c r="K542" i="2"/>
  <c r="J542" i="2"/>
  <c r="K541" i="2"/>
  <c r="J541" i="2"/>
  <c r="K539" i="2"/>
  <c r="J539" i="2"/>
  <c r="K537" i="2"/>
  <c r="J537" i="2"/>
  <c r="K535" i="2"/>
  <c r="J535" i="2"/>
  <c r="K533" i="2"/>
  <c r="J533" i="2"/>
  <c r="K530" i="2"/>
  <c r="J530" i="2"/>
  <c r="K529" i="2"/>
  <c r="J529" i="2"/>
  <c r="K526" i="2"/>
  <c r="J526" i="2"/>
  <c r="K524" i="2"/>
  <c r="J524" i="2"/>
  <c r="K517" i="2"/>
  <c r="J517" i="2"/>
  <c r="J515" i="2"/>
  <c r="J514" i="2"/>
  <c r="K509" i="2"/>
  <c r="J509" i="2"/>
  <c r="J505" i="2"/>
  <c r="K502" i="2"/>
  <c r="J502" i="2"/>
  <c r="K500" i="2"/>
  <c r="J500" i="2"/>
  <c r="J499" i="2"/>
  <c r="K497" i="2"/>
  <c r="J497" i="2"/>
  <c r="J489" i="2"/>
  <c r="J488" i="2"/>
  <c r="K480" i="2"/>
  <c r="J480" i="2"/>
  <c r="J474" i="2"/>
  <c r="K471" i="2"/>
  <c r="J471" i="2"/>
  <c r="K470" i="2"/>
  <c r="J470" i="2"/>
  <c r="K469" i="2"/>
  <c r="J469" i="2"/>
  <c r="J466" i="2"/>
  <c r="J460" i="2"/>
  <c r="J456" i="2"/>
  <c r="K450" i="2"/>
  <c r="J450" i="2"/>
  <c r="J440" i="2"/>
  <c r="J434" i="2"/>
  <c r="J433" i="2"/>
  <c r="J432" i="2"/>
  <c r="J431" i="2"/>
  <c r="J428" i="2"/>
  <c r="J427" i="2"/>
  <c r="J426" i="2"/>
  <c r="J410" i="2"/>
  <c r="J409" i="2"/>
  <c r="J408" i="2"/>
  <c r="J405" i="2"/>
  <c r="J404" i="2"/>
  <c r="J403" i="2"/>
  <c r="J399" i="2"/>
  <c r="J398" i="2"/>
  <c r="K395" i="2"/>
  <c r="J395" i="2"/>
  <c r="K394" i="2"/>
  <c r="J394" i="2"/>
  <c r="J393" i="2"/>
  <c r="J392" i="2"/>
  <c r="J389" i="2"/>
  <c r="J388" i="2"/>
  <c r="J387" i="2"/>
  <c r="J386" i="2"/>
  <c r="J385" i="2"/>
  <c r="J384" i="2"/>
  <c r="J382" i="2"/>
  <c r="J381" i="2"/>
  <c r="K373" i="2"/>
  <c r="J373" i="2"/>
  <c r="J372" i="2"/>
  <c r="J371" i="2"/>
  <c r="J370" i="2"/>
  <c r="K369" i="2"/>
  <c r="J369" i="2"/>
  <c r="K368" i="2"/>
  <c r="J368" i="2"/>
  <c r="J366" i="2"/>
  <c r="J365" i="2"/>
  <c r="J364" i="2"/>
  <c r="J359" i="2"/>
  <c r="J358" i="2"/>
  <c r="J357" i="2"/>
  <c r="K350" i="2"/>
  <c r="J350" i="2"/>
  <c r="J346" i="2"/>
  <c r="J345" i="2"/>
  <c r="J343" i="2"/>
  <c r="J342" i="2"/>
  <c r="K339" i="2"/>
  <c r="J339" i="2"/>
  <c r="J336" i="2"/>
  <c r="J335" i="2"/>
  <c r="K334" i="2"/>
  <c r="J334" i="2"/>
  <c r="J333" i="2"/>
  <c r="K332" i="2"/>
  <c r="J332" i="2"/>
  <c r="K331" i="2"/>
  <c r="J331" i="2"/>
  <c r="K328" i="2"/>
  <c r="J328" i="2"/>
  <c r="J323" i="2"/>
  <c r="J322" i="2"/>
  <c r="J321" i="2"/>
  <c r="J317" i="2"/>
  <c r="J316" i="2"/>
  <c r="J315" i="2"/>
  <c r="J297" i="2"/>
  <c r="J289" i="2"/>
  <c r="J288" i="2"/>
  <c r="K287" i="2"/>
  <c r="J287" i="2"/>
  <c r="K285" i="2"/>
  <c r="J285" i="2"/>
  <c r="K283" i="2"/>
  <c r="J283" i="2"/>
  <c r="J279" i="2"/>
  <c r="J278" i="2"/>
  <c r="K272" i="2"/>
  <c r="J272" i="2"/>
  <c r="K270" i="2"/>
  <c r="K269" i="2"/>
  <c r="J269" i="2"/>
  <c r="J266" i="2"/>
  <c r="J263" i="2"/>
  <c r="J262" i="2"/>
  <c r="J259" i="2"/>
  <c r="J258" i="2"/>
  <c r="J255" i="2"/>
  <c r="J254" i="2"/>
  <c r="J250" i="2"/>
  <c r="K248" i="2"/>
  <c r="J248" i="2"/>
  <c r="K247" i="2"/>
  <c r="J247" i="2"/>
  <c r="K237" i="2"/>
  <c r="J237" i="2"/>
  <c r="J235" i="2"/>
  <c r="J234" i="2"/>
  <c r="J233" i="2"/>
  <c r="J231" i="2"/>
  <c r="J229" i="2"/>
  <c r="J227" i="2"/>
  <c r="J222" i="2"/>
  <c r="J221" i="2"/>
  <c r="J220" i="2"/>
  <c r="J219" i="2"/>
  <c r="J217" i="2"/>
  <c r="J216" i="2"/>
  <c r="K210" i="2"/>
  <c r="J210" i="2"/>
  <c r="K204" i="2"/>
  <c r="J204" i="2"/>
  <c r="J200" i="2"/>
  <c r="J199" i="2"/>
  <c r="J190" i="2"/>
  <c r="J189" i="2"/>
  <c r="J185" i="2"/>
  <c r="J184" i="2"/>
  <c r="J177" i="2"/>
  <c r="J176" i="2"/>
  <c r="J173" i="2"/>
  <c r="J172" i="2"/>
  <c r="K170" i="2"/>
  <c r="J170" i="2"/>
  <c r="K169" i="2"/>
  <c r="J169" i="2"/>
  <c r="K165" i="2"/>
  <c r="J165" i="2"/>
  <c r="K164" i="2"/>
  <c r="J164" i="2"/>
  <c r="J159" i="2"/>
  <c r="J158" i="2"/>
  <c r="J157" i="2"/>
  <c r="J156" i="2"/>
  <c r="J150" i="2"/>
  <c r="J149" i="2"/>
  <c r="J148" i="2"/>
  <c r="J147" i="2"/>
  <c r="J146" i="2"/>
  <c r="J144" i="2"/>
  <c r="K140" i="2"/>
  <c r="J140" i="2"/>
  <c r="K133" i="2"/>
  <c r="J133" i="2"/>
  <c r="K132" i="2"/>
  <c r="J132" i="2"/>
  <c r="J130" i="2"/>
  <c r="J129" i="2"/>
  <c r="J128" i="2"/>
  <c r="J127" i="2"/>
  <c r="K121" i="2"/>
  <c r="J121" i="2"/>
  <c r="K120" i="2"/>
  <c r="J120" i="2"/>
  <c r="K109" i="2"/>
  <c r="J109" i="2"/>
  <c r="K107" i="2"/>
  <c r="J107" i="2"/>
  <c r="K105" i="2"/>
  <c r="J105" i="2"/>
  <c r="K101" i="2"/>
  <c r="K100" i="2"/>
  <c r="J100" i="2"/>
  <c r="K99" i="2"/>
  <c r="J99" i="2"/>
  <c r="K95" i="2"/>
  <c r="J95" i="2"/>
  <c r="K90" i="2"/>
  <c r="J90" i="2"/>
  <c r="K89" i="2"/>
  <c r="J89" i="2"/>
  <c r="K88" i="2"/>
  <c r="J88" i="2"/>
  <c r="J86" i="2"/>
  <c r="J85" i="2"/>
  <c r="K82" i="2"/>
  <c r="J82" i="2"/>
  <c r="K81" i="2"/>
  <c r="J81" i="2"/>
  <c r="K77" i="2"/>
  <c r="J77" i="2"/>
  <c r="K76" i="2"/>
  <c r="J76" i="2"/>
  <c r="K75" i="2"/>
  <c r="J75" i="2"/>
  <c r="K72" i="2"/>
  <c r="J72" i="2"/>
  <c r="J71" i="2"/>
  <c r="K70" i="2"/>
  <c r="J56" i="2"/>
  <c r="J52" i="2"/>
  <c r="J51" i="2"/>
  <c r="J50" i="2"/>
  <c r="J48" i="2"/>
  <c r="J47" i="2"/>
  <c r="J44" i="2"/>
  <c r="J43" i="2"/>
  <c r="J42" i="2"/>
  <c r="K41" i="2"/>
  <c r="J41" i="2"/>
  <c r="J39" i="2"/>
  <c r="J38" i="2"/>
  <c r="J37" i="2"/>
  <c r="J36" i="2"/>
  <c r="J35" i="2"/>
  <c r="K34" i="2"/>
  <c r="J34" i="2"/>
  <c r="K33" i="2"/>
  <c r="J33" i="2"/>
  <c r="K31" i="2"/>
  <c r="J31" i="2"/>
  <c r="K30" i="2"/>
  <c r="J30" i="2"/>
  <c r="K26" i="2"/>
  <c r="J26" i="2"/>
  <c r="K25" i="2"/>
  <c r="J25" i="2"/>
  <c r="K24" i="2"/>
  <c r="J24" i="2"/>
  <c r="K23" i="2"/>
  <c r="J23" i="2"/>
  <c r="K13" i="2"/>
  <c r="J13" i="2"/>
  <c r="H393" i="2" l="1"/>
  <c r="K393" i="2" s="1"/>
  <c r="H80" i="2"/>
  <c r="H79" i="2" s="1"/>
  <c r="H78" i="2" s="1"/>
  <c r="H40" i="2"/>
  <c r="H538" i="2"/>
  <c r="H827" i="2"/>
  <c r="H825" i="2"/>
  <c r="H783" i="2"/>
  <c r="H780" i="2" s="1"/>
  <c r="H742" i="2"/>
  <c r="H741" i="2" s="1"/>
  <c r="H642" i="2"/>
  <c r="H640" i="2"/>
  <c r="H638" i="2"/>
  <c r="H634" i="2"/>
  <c r="H633" i="2" s="1"/>
  <c r="H632" i="2" s="1"/>
  <c r="H626" i="2"/>
  <c r="H625" i="2" s="1"/>
  <c r="H624" i="2" s="1"/>
  <c r="H622" i="2"/>
  <c r="H619" i="2" s="1"/>
  <c r="H618" i="2" s="1"/>
  <c r="H602" i="2"/>
  <c r="H600" i="2"/>
  <c r="H598" i="2"/>
  <c r="H528" i="2"/>
  <c r="H527" i="2"/>
  <c r="H468" i="2"/>
  <c r="H467" i="2" s="1"/>
  <c r="H449" i="2"/>
  <c r="H448" i="2" s="1"/>
  <c r="H447" i="2" s="1"/>
  <c r="H446" i="2" s="1"/>
  <c r="H445" i="2" s="1"/>
  <c r="H444" i="2" s="1"/>
  <c r="H372" i="2"/>
  <c r="H333" i="2"/>
  <c r="K333" i="2" s="1"/>
  <c r="H230" i="2"/>
  <c r="H209" i="2"/>
  <c r="H208" i="2" s="1"/>
  <c r="H207" i="2" s="1"/>
  <c r="H206" i="2" s="1"/>
  <c r="H205" i="2" s="1"/>
  <c r="H162" i="2"/>
  <c r="H161" i="2" s="1"/>
  <c r="H160" i="2" s="1"/>
  <c r="H119" i="2"/>
  <c r="H118" i="2" s="1"/>
  <c r="H117" i="2" s="1"/>
  <c r="H116" i="2" s="1"/>
  <c r="H115" i="2" s="1"/>
  <c r="H114" i="2" s="1"/>
  <c r="H113" i="2" s="1"/>
  <c r="H87" i="2"/>
  <c r="H84" i="2" s="1"/>
  <c r="H83" i="2" s="1"/>
  <c r="H71" i="2"/>
  <c r="K71" i="2" s="1"/>
  <c r="H69" i="2"/>
  <c r="K69" i="2" s="1"/>
  <c r="H29" i="2"/>
  <c r="H32" i="2"/>
  <c r="H12" i="2"/>
  <c r="H11" i="2" s="1"/>
  <c r="H10" i="2" s="1"/>
  <c r="H9" i="2" s="1"/>
  <c r="H859" i="2"/>
  <c r="H857" i="2"/>
  <c r="H854" i="2"/>
  <c r="H849" i="2"/>
  <c r="H848" i="2" s="1"/>
  <c r="H847" i="2" s="1"/>
  <c r="H846" i="2" s="1"/>
  <c r="H842" i="2"/>
  <c r="H841" i="2" s="1"/>
  <c r="H840" i="2" s="1"/>
  <c r="H838" i="2" s="1"/>
  <c r="H837" i="2" s="1"/>
  <c r="H833" i="2"/>
  <c r="H832" i="2" s="1"/>
  <c r="H818" i="2"/>
  <c r="H817" i="2" s="1"/>
  <c r="H816" i="2" s="1"/>
  <c r="H815" i="2" s="1"/>
  <c r="H814" i="2" s="1"/>
  <c r="H813" i="2" s="1"/>
  <c r="H812" i="2" s="1"/>
  <c r="H810" i="2"/>
  <c r="H809" i="2" s="1"/>
  <c r="H808" i="2" s="1"/>
  <c r="H807" i="2" s="1"/>
  <c r="H806" i="2" s="1"/>
  <c r="H805" i="2" s="1"/>
  <c r="H801" i="2"/>
  <c r="H790" i="2"/>
  <c r="H789" i="2" s="1"/>
  <c r="H788" i="2" s="1"/>
  <c r="H785" i="2"/>
  <c r="H774" i="2"/>
  <c r="H773" i="2" s="1"/>
  <c r="H772" i="2" s="1"/>
  <c r="H771" i="2" s="1"/>
  <c r="H765" i="2"/>
  <c r="H764" i="2" s="1"/>
  <c r="H760" i="2"/>
  <c r="H759" i="2" s="1"/>
  <c r="H756" i="2"/>
  <c r="H754" i="2"/>
  <c r="H737" i="2"/>
  <c r="H735" i="2"/>
  <c r="H732" i="2"/>
  <c r="H731" i="2" s="1"/>
  <c r="H723" i="2"/>
  <c r="H722" i="2" s="1"/>
  <c r="H721" i="2" s="1"/>
  <c r="H720" i="2" s="1"/>
  <c r="H719" i="2" s="1"/>
  <c r="H704" i="2"/>
  <c r="H703" i="2" s="1"/>
  <c r="H702" i="2" s="1"/>
  <c r="H701" i="2" s="1"/>
  <c r="H700" i="2" s="1"/>
  <c r="H699" i="2" s="1"/>
  <c r="H695" i="2"/>
  <c r="H694" i="2" s="1"/>
  <c r="H691" i="2"/>
  <c r="H690" i="2" s="1"/>
  <c r="H687" i="2"/>
  <c r="H686" i="2" s="1"/>
  <c r="H678" i="2"/>
  <c r="H677" i="2" s="1"/>
  <c r="H676" i="2" s="1"/>
  <c r="H673" i="2"/>
  <c r="H672" i="2" s="1"/>
  <c r="H670" i="2"/>
  <c r="H668" i="2"/>
  <c r="H660" i="2"/>
  <c r="H659" i="2" s="1"/>
  <c r="H658" i="2" s="1"/>
  <c r="H657" i="2" s="1"/>
  <c r="H656" i="2" s="1"/>
  <c r="H653" i="2"/>
  <c r="H652" i="2"/>
  <c r="H649" i="2"/>
  <c r="H646" i="2"/>
  <c r="H612" i="2"/>
  <c r="H610" i="2"/>
  <c r="H592" i="2"/>
  <c r="H591" i="2" s="1"/>
  <c r="H590" i="2" s="1"/>
  <c r="H589" i="2" s="1"/>
  <c r="H585" i="2"/>
  <c r="H583" i="2"/>
  <c r="H576" i="2"/>
  <c r="H575" i="2" s="1"/>
  <c r="H574" i="2" s="1"/>
  <c r="H570" i="2"/>
  <c r="H563" i="2"/>
  <c r="H549" i="2"/>
  <c r="H548" i="2" s="1"/>
  <c r="H547" i="2" s="1"/>
  <c r="H545" i="2"/>
  <c r="H544" i="2" s="1"/>
  <c r="H540" i="2"/>
  <c r="H536" i="2"/>
  <c r="H534" i="2"/>
  <c r="H532" i="2"/>
  <c r="H525" i="2"/>
  <c r="H523" i="2"/>
  <c r="H513" i="2"/>
  <c r="H512" i="2"/>
  <c r="H511" i="2" s="1"/>
  <c r="H510" i="2" s="1"/>
  <c r="H508" i="2"/>
  <c r="H507" i="2" s="1"/>
  <c r="H506" i="2" s="1"/>
  <c r="H504" i="2"/>
  <c r="H503" i="2" s="1"/>
  <c r="H501" i="2"/>
  <c r="H498" i="2"/>
  <c r="H496" i="2"/>
  <c r="H487" i="2"/>
  <c r="H486" i="2" s="1"/>
  <c r="H485" i="2" s="1"/>
  <c r="H484" i="2" s="1"/>
  <c r="H483" i="2" s="1"/>
  <c r="H482" i="2" s="1"/>
  <c r="H479" i="2"/>
  <c r="H478" i="2" s="1"/>
  <c r="H477" i="2" s="1"/>
  <c r="H476" i="2" s="1"/>
  <c r="H475" i="2" s="1"/>
  <c r="H473" i="2"/>
  <c r="H465" i="2"/>
  <c r="H459" i="2"/>
  <c r="H458" i="2" s="1"/>
  <c r="H457" i="2" s="1"/>
  <c r="H455" i="2"/>
  <c r="H430" i="2"/>
  <c r="H425" i="2"/>
  <c r="H424" i="2"/>
  <c r="H423" i="2" s="1"/>
  <c r="H422" i="2" s="1"/>
  <c r="H421" i="2" s="1"/>
  <c r="H420" i="2" s="1"/>
  <c r="H407" i="2"/>
  <c r="H406" i="2" s="1"/>
  <c r="H401" i="2"/>
  <c r="H400" i="2" s="1"/>
  <c r="H397" i="2"/>
  <c r="H383" i="2"/>
  <c r="H380" i="2"/>
  <c r="H367" i="2"/>
  <c r="H363" i="2"/>
  <c r="H362" i="2" s="1"/>
  <c r="H356" i="2"/>
  <c r="H355" i="2"/>
  <c r="H354" i="2" s="1"/>
  <c r="H349" i="2"/>
  <c r="H344" i="2"/>
  <c r="H341" i="2"/>
  <c r="H338" i="2"/>
  <c r="H326" i="2"/>
  <c r="H325" i="2" s="1"/>
  <c r="H320" i="2"/>
  <c r="H319" i="2" s="1"/>
  <c r="H314" i="2"/>
  <c r="H313" i="2"/>
  <c r="H300" i="2"/>
  <c r="H299" i="2" s="1"/>
  <c r="H298" i="2" s="1"/>
  <c r="H294" i="2"/>
  <c r="H281" i="2"/>
  <c r="H280" i="2" s="1"/>
  <c r="H277" i="2"/>
  <c r="H276" i="2" s="1"/>
  <c r="H267" i="2"/>
  <c r="H265" i="2"/>
  <c r="H261" i="2"/>
  <c r="H260" i="2" s="1"/>
  <c r="H257" i="2" s="1"/>
  <c r="H253" i="2"/>
  <c r="H252" i="2" s="1"/>
  <c r="H251" i="2" s="1"/>
  <c r="H249" i="2"/>
  <c r="H240" i="2"/>
  <c r="H239" i="2" s="1"/>
  <c r="H238" i="2" s="1"/>
  <c r="H236" i="2"/>
  <c r="H232" i="2"/>
  <c r="H228" i="2"/>
  <c r="H225" i="2"/>
  <c r="H224" i="2"/>
  <c r="H218" i="2"/>
  <c r="H215" i="2"/>
  <c r="H203" i="2"/>
  <c r="H202" i="2" s="1"/>
  <c r="H201" i="2" s="1"/>
  <c r="H198" i="2"/>
  <c r="H197" i="2" s="1"/>
  <c r="H196" i="2" s="1"/>
  <c r="H195" i="2" s="1"/>
  <c r="H186" i="2"/>
  <c r="H183" i="2"/>
  <c r="H175" i="2"/>
  <c r="H174" i="2" s="1"/>
  <c r="H166" i="2"/>
  <c r="H155" i="2"/>
  <c r="H154" i="2" s="1"/>
  <c r="H145" i="2"/>
  <c r="K145" i="2" s="1"/>
  <c r="H143" i="2"/>
  <c r="H139" i="2"/>
  <c r="H138" i="2" s="1"/>
  <c r="H137" i="2" s="1"/>
  <c r="H136" i="2" s="1"/>
  <c r="H131" i="2"/>
  <c r="H126" i="2" s="1"/>
  <c r="H125" i="2" s="1"/>
  <c r="H124" i="2" s="1"/>
  <c r="H123" i="2" s="1"/>
  <c r="H106" i="2"/>
  <c r="H104" i="2"/>
  <c r="H98" i="2"/>
  <c r="H93" i="2"/>
  <c r="H92" i="2" s="1"/>
  <c r="H91" i="2" s="1"/>
  <c r="H73" i="2"/>
  <c r="H61" i="2"/>
  <c r="H60" i="2" s="1"/>
  <c r="H59" i="2" s="1"/>
  <c r="H58" i="2" s="1"/>
  <c r="H57" i="2" s="1"/>
  <c r="H55" i="2"/>
  <c r="H54" i="2" s="1"/>
  <c r="H53" i="2" s="1"/>
  <c r="H49" i="2"/>
  <c r="H46" i="2"/>
  <c r="H22" i="2"/>
  <c r="H21" i="2" s="1"/>
  <c r="H20" i="2" s="1"/>
  <c r="K372" i="2" l="1"/>
  <c r="H97" i="2"/>
  <c r="H8" i="2"/>
  <c r="H7" i="2" s="1"/>
  <c r="H245" i="2"/>
  <c r="H244" i="2" s="1"/>
  <c r="H330" i="2"/>
  <c r="H637" i="2"/>
  <c r="H636" i="2" s="1"/>
  <c r="H744" i="2"/>
  <c r="H569" i="2"/>
  <c r="H568" i="2" s="1"/>
  <c r="H567" i="2" s="1"/>
  <c r="H566" i="2" s="1"/>
  <c r="H264" i="2"/>
  <c r="H293" i="2"/>
  <c r="H292" i="2" s="1"/>
  <c r="H291" i="2" s="1"/>
  <c r="H290" i="2" s="1"/>
  <c r="H275" i="2" s="1"/>
  <c r="H274" i="2" s="1"/>
  <c r="H340" i="2"/>
  <c r="H337" i="2" s="1"/>
  <c r="H454" i="2"/>
  <c r="H453" i="2" s="1"/>
  <c r="H452" i="2" s="1"/>
  <c r="H451" i="2" s="1"/>
  <c r="H582" i="2"/>
  <c r="H581" i="2" s="1"/>
  <c r="H580" i="2" s="1"/>
  <c r="H579" i="2" s="1"/>
  <c r="H578" i="2" s="1"/>
  <c r="H392" i="2"/>
  <c r="K392" i="2" s="1"/>
  <c r="H379" i="2"/>
  <c r="H438" i="2"/>
  <c r="H709" i="2"/>
  <c r="K710" i="2"/>
  <c r="H472" i="2"/>
  <c r="H429" i="2"/>
  <c r="H348" i="2"/>
  <c r="H347" i="2" s="1"/>
  <c r="K349" i="2"/>
  <c r="H561" i="2"/>
  <c r="H734" i="2"/>
  <c r="H522" i="2"/>
  <c r="H824" i="2"/>
  <c r="H823" i="2" s="1"/>
  <c r="H822" i="2" s="1"/>
  <c r="H821" i="2" s="1"/>
  <c r="H820" i="2" s="1"/>
  <c r="H779" i="2"/>
  <c r="H778" i="2" s="1"/>
  <c r="H770" i="2" s="1"/>
  <c r="H769" i="2" s="1"/>
  <c r="H853" i="2"/>
  <c r="H852" i="2" s="1"/>
  <c r="H851" i="2" s="1"/>
  <c r="H836" i="2" s="1"/>
  <c r="H835" i="2" s="1"/>
  <c r="H667" i="2"/>
  <c r="H666" i="2" s="1"/>
  <c r="H665" i="2" s="1"/>
  <c r="H664" i="2" s="1"/>
  <c r="H663" i="2" s="1"/>
  <c r="H28" i="2"/>
  <c r="H27" i="2" s="1"/>
  <c r="H19" i="2" s="1"/>
  <c r="H597" i="2"/>
  <c r="H596" i="2" s="1"/>
  <c r="H645" i="2"/>
  <c r="H644" i="2" s="1"/>
  <c r="H609" i="2"/>
  <c r="H608" i="2" s="1"/>
  <c r="H531" i="2"/>
  <c r="H495" i="2"/>
  <c r="H494" i="2" s="1"/>
  <c r="H493" i="2" s="1"/>
  <c r="H492" i="2" s="1"/>
  <c r="H491" i="2" s="1"/>
  <c r="H464" i="2"/>
  <c r="H396" i="2"/>
  <c r="H223" i="2"/>
  <c r="H214" i="2" s="1"/>
  <c r="H213" i="2" s="1"/>
  <c r="H212" i="2" s="1"/>
  <c r="H211" i="2" s="1"/>
  <c r="H182" i="2"/>
  <c r="H181" i="2" s="1"/>
  <c r="H180" i="2" s="1"/>
  <c r="H179" i="2" s="1"/>
  <c r="H142" i="2"/>
  <c r="H141" i="2" s="1"/>
  <c r="H135" i="2" s="1"/>
  <c r="H134" i="2" s="1"/>
  <c r="H96" i="2"/>
  <c r="H68" i="2"/>
  <c r="H45" i="2"/>
  <c r="H685" i="2"/>
  <c r="H684" i="2" s="1"/>
  <c r="H683" i="2" s="1"/>
  <c r="H682" i="2" s="1"/>
  <c r="H153" i="2"/>
  <c r="H152" i="2" s="1"/>
  <c r="H151" i="2" s="1"/>
  <c r="H310" i="2"/>
  <c r="H309" i="2" s="1"/>
  <c r="H758" i="2"/>
  <c r="H797" i="2"/>
  <c r="H796" i="2" s="1"/>
  <c r="H795" i="2" s="1"/>
  <c r="H794" i="2" s="1"/>
  <c r="H793" i="2" s="1"/>
  <c r="H792" i="2" s="1"/>
  <c r="H311" i="2"/>
  <c r="H839" i="2"/>
  <c r="F710" i="2"/>
  <c r="F709" i="2" s="1"/>
  <c r="F708" i="2" s="1"/>
  <c r="F707" i="2" s="1"/>
  <c r="F706" i="2" s="1"/>
  <c r="H67" i="2" l="1"/>
  <c r="H66" i="2" s="1"/>
  <c r="H65" i="2" s="1"/>
  <c r="H64" i="2" s="1"/>
  <c r="H361" i="2"/>
  <c r="H360" i="2" s="1"/>
  <c r="H353" i="2" s="1"/>
  <c r="H352" i="2" s="1"/>
  <c r="H351" i="2" s="1"/>
  <c r="H631" i="2"/>
  <c r="H630" i="2" s="1"/>
  <c r="H629" i="2" s="1"/>
  <c r="H628" i="2" s="1"/>
  <c r="H256" i="2"/>
  <c r="H243" i="2" s="1"/>
  <c r="H242" i="2" s="1"/>
  <c r="H178" i="2" s="1"/>
  <c r="H521" i="2"/>
  <c r="H463" i="2"/>
  <c r="H462" i="2" s="1"/>
  <c r="H461" i="2" s="1"/>
  <c r="H443" i="2" s="1"/>
  <c r="H329" i="2"/>
  <c r="H308" i="2" s="1"/>
  <c r="H307" i="2" s="1"/>
  <c r="H306" i="2" s="1"/>
  <c r="H595" i="2"/>
  <c r="H588" i="2" s="1"/>
  <c r="H587" i="2" s="1"/>
  <c r="H730" i="2"/>
  <c r="H729" i="2" s="1"/>
  <c r="H728" i="2" s="1"/>
  <c r="H727" i="2" s="1"/>
  <c r="H726" i="2" s="1"/>
  <c r="H552" i="2"/>
  <c r="H551" i="2" s="1"/>
  <c r="H708" i="2"/>
  <c r="K709" i="2"/>
  <c r="H419" i="2"/>
  <c r="H418" i="2" s="1"/>
  <c r="G709" i="2"/>
  <c r="J710" i="2"/>
  <c r="H437" i="2"/>
  <c r="H436" i="2" s="1"/>
  <c r="H435" i="2" s="1"/>
  <c r="K435" i="2" s="1"/>
  <c r="H18" i="2"/>
  <c r="H17" i="2" s="1"/>
  <c r="H122" i="2"/>
  <c r="F337" i="2"/>
  <c r="H273" i="2" l="1"/>
  <c r="H520" i="2"/>
  <c r="H519" i="2" s="1"/>
  <c r="H518" i="2" s="1"/>
  <c r="H490" i="2" s="1"/>
  <c r="H481" i="2" s="1"/>
  <c r="G708" i="2"/>
  <c r="J709" i="2"/>
  <c r="H707" i="2"/>
  <c r="K708" i="2"/>
  <c r="H6" i="2"/>
  <c r="F162" i="2"/>
  <c r="I163" i="2"/>
  <c r="G163" i="2"/>
  <c r="G162" i="2" s="1"/>
  <c r="G161" i="2" s="1"/>
  <c r="H5" i="2" l="1"/>
  <c r="H706" i="2"/>
  <c r="K707" i="2"/>
  <c r="I162" i="2"/>
  <c r="J163" i="2"/>
  <c r="K163" i="2"/>
  <c r="G707" i="2"/>
  <c r="J708" i="2"/>
  <c r="I842" i="2"/>
  <c r="G842" i="2"/>
  <c r="I825" i="2"/>
  <c r="I827" i="2"/>
  <c r="I830" i="2"/>
  <c r="G735" i="2"/>
  <c r="I818" i="2"/>
  <c r="G818" i="2"/>
  <c r="I790" i="2"/>
  <c r="G790" i="2"/>
  <c r="G789" i="2" s="1"/>
  <c r="G788" i="2" s="1"/>
  <c r="I783" i="2"/>
  <c r="I774" i="2"/>
  <c r="G774" i="2"/>
  <c r="I765" i="2"/>
  <c r="G765" i="2"/>
  <c r="I760" i="2"/>
  <c r="G760" i="2"/>
  <c r="I752" i="2"/>
  <c r="G752" i="2"/>
  <c r="I754" i="2"/>
  <c r="G754" i="2"/>
  <c r="I742" i="2"/>
  <c r="G737" i="2"/>
  <c r="J737" i="2" s="1"/>
  <c r="I735" i="2"/>
  <c r="I732" i="2"/>
  <c r="G732" i="2"/>
  <c r="I704" i="2"/>
  <c r="G704" i="2"/>
  <c r="G540" i="2"/>
  <c r="I642" i="2"/>
  <c r="G642" i="2"/>
  <c r="G634" i="2"/>
  <c r="I634" i="2"/>
  <c r="J735" i="2" l="1"/>
  <c r="K735" i="2"/>
  <c r="J754" i="2"/>
  <c r="G706" i="2"/>
  <c r="J706" i="2" s="1"/>
  <c r="J707" i="2"/>
  <c r="J634" i="2"/>
  <c r="K634" i="2"/>
  <c r="J732" i="2"/>
  <c r="K732" i="2"/>
  <c r="J752" i="2"/>
  <c r="J765" i="2"/>
  <c r="K765" i="2"/>
  <c r="J781" i="2"/>
  <c r="K781" i="2"/>
  <c r="J818" i="2"/>
  <c r="K818" i="2"/>
  <c r="J825" i="2"/>
  <c r="K825" i="2"/>
  <c r="J162" i="2"/>
  <c r="K162" i="2"/>
  <c r="J642" i="2"/>
  <c r="K642" i="2"/>
  <c r="K742" i="2"/>
  <c r="J783" i="2"/>
  <c r="K783" i="2"/>
  <c r="J827" i="2"/>
  <c r="K827" i="2"/>
  <c r="J704" i="2"/>
  <c r="K704" i="2"/>
  <c r="J760" i="2"/>
  <c r="K760" i="2"/>
  <c r="J774" i="2"/>
  <c r="K774" i="2"/>
  <c r="I789" i="2"/>
  <c r="J790" i="2"/>
  <c r="K790" i="2"/>
  <c r="J830" i="2"/>
  <c r="K830" i="2"/>
  <c r="J842" i="2"/>
  <c r="K842" i="2"/>
  <c r="K706" i="2"/>
  <c r="H698" i="2"/>
  <c r="H681" i="2" s="1"/>
  <c r="H861" i="2" s="1"/>
  <c r="D14" i="5" s="1"/>
  <c r="I668" i="2"/>
  <c r="G668" i="2"/>
  <c r="F673" i="2"/>
  <c r="I661" i="2"/>
  <c r="G661" i="2"/>
  <c r="I640" i="2"/>
  <c r="G640" i="2"/>
  <c r="I638" i="2"/>
  <c r="G638" i="2"/>
  <c r="I626" i="2"/>
  <c r="I622" i="2"/>
  <c r="I620" i="2"/>
  <c r="I610" i="2"/>
  <c r="G610" i="2"/>
  <c r="I602" i="2"/>
  <c r="I598" i="2"/>
  <c r="I585" i="2"/>
  <c r="G585" i="2"/>
  <c r="I583" i="2"/>
  <c r="G583" i="2"/>
  <c r="G563" i="2"/>
  <c r="I545" i="2"/>
  <c r="G545" i="2"/>
  <c r="G544" i="2" s="1"/>
  <c r="I540" i="2"/>
  <c r="I538" i="2"/>
  <c r="I528" i="2"/>
  <c r="I523" i="2"/>
  <c r="G523" i="2"/>
  <c r="G498" i="2"/>
  <c r="I496" i="2"/>
  <c r="G496" i="2"/>
  <c r="J523" i="2" l="1"/>
  <c r="K523" i="2"/>
  <c r="J583" i="2"/>
  <c r="K583" i="2"/>
  <c r="J620" i="2"/>
  <c r="K620" i="2"/>
  <c r="J638" i="2"/>
  <c r="K638" i="2"/>
  <c r="J661" i="2"/>
  <c r="K661" i="2"/>
  <c r="J540" i="2"/>
  <c r="K540" i="2"/>
  <c r="J598" i="2"/>
  <c r="K598" i="2"/>
  <c r="J610" i="2"/>
  <c r="J538" i="2"/>
  <c r="K538" i="2"/>
  <c r="G561" i="2"/>
  <c r="J561" i="2" s="1"/>
  <c r="J563" i="2"/>
  <c r="J585" i="2"/>
  <c r="K585" i="2"/>
  <c r="J626" i="2"/>
  <c r="K626" i="2"/>
  <c r="J640" i="2"/>
  <c r="K640" i="2"/>
  <c r="J496" i="2"/>
  <c r="K496" i="2"/>
  <c r="J528" i="2"/>
  <c r="K528" i="2"/>
  <c r="I544" i="2"/>
  <c r="J545" i="2"/>
  <c r="K545" i="2"/>
  <c r="J602" i="2"/>
  <c r="K602" i="2"/>
  <c r="J622" i="2"/>
  <c r="K622" i="2"/>
  <c r="I788" i="2"/>
  <c r="J789" i="2"/>
  <c r="K789" i="2"/>
  <c r="J600" i="2"/>
  <c r="K600" i="2"/>
  <c r="J668" i="2"/>
  <c r="K668" i="2"/>
  <c r="I637" i="2"/>
  <c r="I636" i="2" s="1"/>
  <c r="G473" i="2"/>
  <c r="J473" i="2" s="1"/>
  <c r="I286" i="2"/>
  <c r="I246" i="2"/>
  <c r="G265" i="2"/>
  <c r="J265" i="2" s="1"/>
  <c r="I139" i="2"/>
  <c r="G139" i="2"/>
  <c r="G138" i="2" s="1"/>
  <c r="G137" i="2" s="1"/>
  <c r="G136" i="2" s="1"/>
  <c r="I12" i="2"/>
  <c r="I94" i="2"/>
  <c r="I87" i="2"/>
  <c r="I46" i="2"/>
  <c r="G46" i="2"/>
  <c r="F46" i="2"/>
  <c r="I479" i="2"/>
  <c r="G479" i="2"/>
  <c r="I468" i="2"/>
  <c r="G468" i="2"/>
  <c r="G455" i="2"/>
  <c r="J455" i="2" s="1"/>
  <c r="I449" i="2"/>
  <c r="G439" i="2"/>
  <c r="G438" i="2" s="1"/>
  <c r="G430" i="2"/>
  <c r="F430" i="2"/>
  <c r="F429" i="2" s="1"/>
  <c r="J46" i="2" l="1"/>
  <c r="J479" i="2"/>
  <c r="K479" i="2"/>
  <c r="J87" i="2"/>
  <c r="K87" i="2"/>
  <c r="I138" i="2"/>
  <c r="J139" i="2"/>
  <c r="K139" i="2"/>
  <c r="J788" i="2"/>
  <c r="K788" i="2"/>
  <c r="J449" i="2"/>
  <c r="K449" i="2"/>
  <c r="J286" i="2"/>
  <c r="K286" i="2"/>
  <c r="J544" i="2"/>
  <c r="K544" i="2"/>
  <c r="J438" i="2"/>
  <c r="J439" i="2"/>
  <c r="J468" i="2"/>
  <c r="K468" i="2"/>
  <c r="J12" i="2"/>
  <c r="K12" i="2"/>
  <c r="J246" i="2"/>
  <c r="K246" i="2"/>
  <c r="G429" i="2"/>
  <c r="J429" i="2" s="1"/>
  <c r="J430" i="2"/>
  <c r="J94" i="2"/>
  <c r="K94" i="2"/>
  <c r="K637" i="2"/>
  <c r="G380" i="2"/>
  <c r="I367" i="2"/>
  <c r="G356" i="2"/>
  <c r="J356" i="2" s="1"/>
  <c r="G341" i="2"/>
  <c r="I338" i="2"/>
  <c r="G338" i="2"/>
  <c r="I327" i="2"/>
  <c r="G320" i="2"/>
  <c r="G319" i="2" s="1"/>
  <c r="G314" i="2"/>
  <c r="J314" i="2" s="1"/>
  <c r="I284" i="2"/>
  <c r="G261" i="2"/>
  <c r="G260" i="2" s="1"/>
  <c r="G257" i="2" s="1"/>
  <c r="I230" i="2"/>
  <c r="I209" i="2"/>
  <c r="I166" i="2"/>
  <c r="G166" i="2"/>
  <c r="G145" i="2"/>
  <c r="J145" i="2" s="1"/>
  <c r="I131" i="2"/>
  <c r="I119" i="2"/>
  <c r="I80" i="2"/>
  <c r="I79" i="2" s="1"/>
  <c r="I74" i="2"/>
  <c r="I40" i="2"/>
  <c r="I29" i="2"/>
  <c r="I32" i="2"/>
  <c r="I22" i="2"/>
  <c r="G22" i="2"/>
  <c r="G21" i="2" s="1"/>
  <c r="G20" i="2" s="1"/>
  <c r="I859" i="2"/>
  <c r="G859" i="2"/>
  <c r="I857" i="2"/>
  <c r="G857" i="2"/>
  <c r="I854" i="2"/>
  <c r="G854" i="2"/>
  <c r="I849" i="2"/>
  <c r="G849" i="2"/>
  <c r="G848" i="2" s="1"/>
  <c r="G847" i="2" s="1"/>
  <c r="G846" i="2" s="1"/>
  <c r="I841" i="2"/>
  <c r="G841" i="2"/>
  <c r="G840" i="2" s="1"/>
  <c r="I833" i="2"/>
  <c r="G833" i="2"/>
  <c r="G832" i="2" s="1"/>
  <c r="I824" i="2"/>
  <c r="G824" i="2"/>
  <c r="I817" i="2"/>
  <c r="G817" i="2"/>
  <c r="G816" i="2" s="1"/>
  <c r="G815" i="2" s="1"/>
  <c r="G814" i="2" s="1"/>
  <c r="G813" i="2" s="1"/>
  <c r="G812" i="2" s="1"/>
  <c r="I810" i="2"/>
  <c r="G810" i="2"/>
  <c r="G809" i="2" s="1"/>
  <c r="G808" i="2" s="1"/>
  <c r="G807" i="2" s="1"/>
  <c r="G806" i="2" s="1"/>
  <c r="G805" i="2" s="1"/>
  <c r="I802" i="2"/>
  <c r="G802" i="2"/>
  <c r="G801" i="2" s="1"/>
  <c r="G798" i="2"/>
  <c r="I785" i="2"/>
  <c r="G785" i="2"/>
  <c r="I780" i="2"/>
  <c r="G780" i="2"/>
  <c r="I773" i="2"/>
  <c r="G773" i="2"/>
  <c r="G772" i="2" s="1"/>
  <c r="G771" i="2" s="1"/>
  <c r="I764" i="2"/>
  <c r="G764" i="2"/>
  <c r="I759" i="2"/>
  <c r="G759" i="2"/>
  <c r="I756" i="2"/>
  <c r="G756" i="2"/>
  <c r="G746" i="2"/>
  <c r="J746" i="2" s="1"/>
  <c r="G745" i="2"/>
  <c r="J745" i="2" s="1"/>
  <c r="G743" i="2"/>
  <c r="J743" i="2" s="1"/>
  <c r="I741" i="2"/>
  <c r="G742" i="2"/>
  <c r="I734" i="2"/>
  <c r="G734" i="2"/>
  <c r="I731" i="2"/>
  <c r="G731" i="2"/>
  <c r="I723" i="2"/>
  <c r="G723" i="2"/>
  <c r="G722" i="2" s="1"/>
  <c r="G721" i="2" s="1"/>
  <c r="G720" i="2" s="1"/>
  <c r="I703" i="2"/>
  <c r="G703" i="2"/>
  <c r="G702" i="2" s="1"/>
  <c r="I695" i="2"/>
  <c r="G695" i="2"/>
  <c r="G694" i="2" s="1"/>
  <c r="I691" i="2"/>
  <c r="G691" i="2"/>
  <c r="G690" i="2" s="1"/>
  <c r="I687" i="2"/>
  <c r="G687" i="2"/>
  <c r="G686" i="2" s="1"/>
  <c r="I678" i="2"/>
  <c r="G680" i="2"/>
  <c r="I673" i="2"/>
  <c r="G672" i="2"/>
  <c r="I670" i="2"/>
  <c r="G671" i="2"/>
  <c r="I660" i="2"/>
  <c r="G660" i="2"/>
  <c r="G659" i="2" s="1"/>
  <c r="G658" i="2" s="1"/>
  <c r="G657" i="2" s="1"/>
  <c r="G656" i="2" s="1"/>
  <c r="G653" i="2"/>
  <c r="J653" i="2" s="1"/>
  <c r="G652" i="2"/>
  <c r="J652" i="2" s="1"/>
  <c r="I649" i="2"/>
  <c r="G649" i="2"/>
  <c r="I646" i="2"/>
  <c r="G646" i="2"/>
  <c r="G637" i="2"/>
  <c r="G636" i="2" s="1"/>
  <c r="I633" i="2"/>
  <c r="G633" i="2"/>
  <c r="G632" i="2" s="1"/>
  <c r="I625" i="2"/>
  <c r="G625" i="2"/>
  <c r="G624" i="2" s="1"/>
  <c r="I619" i="2"/>
  <c r="G619" i="2"/>
  <c r="G618" i="2" s="1"/>
  <c r="I597" i="2"/>
  <c r="G597" i="2"/>
  <c r="G596" i="2" s="1"/>
  <c r="I592" i="2"/>
  <c r="G592" i="2"/>
  <c r="G591" i="2" s="1"/>
  <c r="G590" i="2" s="1"/>
  <c r="G589" i="2" s="1"/>
  <c r="I612" i="2"/>
  <c r="G612" i="2"/>
  <c r="G609" i="2" s="1"/>
  <c r="G608" i="2" s="1"/>
  <c r="I582" i="2"/>
  <c r="G582" i="2"/>
  <c r="G581" i="2" s="1"/>
  <c r="G580" i="2" s="1"/>
  <c r="G579" i="2" s="1"/>
  <c r="G578" i="2" s="1"/>
  <c r="I576" i="2"/>
  <c r="G576" i="2"/>
  <c r="G575" i="2" s="1"/>
  <c r="G574" i="2" s="1"/>
  <c r="I569" i="2"/>
  <c r="G570" i="2"/>
  <c r="I556" i="2"/>
  <c r="G556" i="2"/>
  <c r="I555" i="2"/>
  <c r="G555" i="2"/>
  <c r="I549" i="2"/>
  <c r="G549" i="2"/>
  <c r="G548" i="2" s="1"/>
  <c r="G547" i="2" s="1"/>
  <c r="I536" i="2"/>
  <c r="G536" i="2"/>
  <c r="I534" i="2"/>
  <c r="G534" i="2"/>
  <c r="I532" i="2"/>
  <c r="G532" i="2"/>
  <c r="I527" i="2"/>
  <c r="G527" i="2"/>
  <c r="I525" i="2"/>
  <c r="G525" i="2"/>
  <c r="I516" i="2"/>
  <c r="G516" i="2"/>
  <c r="I513" i="2"/>
  <c r="G513" i="2"/>
  <c r="I512" i="2"/>
  <c r="G512" i="2"/>
  <c r="I508" i="2"/>
  <c r="G508" i="2"/>
  <c r="G507" i="2" s="1"/>
  <c r="G506" i="2" s="1"/>
  <c r="I504" i="2"/>
  <c r="G504" i="2"/>
  <c r="G503" i="2" s="1"/>
  <c r="I501" i="2"/>
  <c r="G501" i="2"/>
  <c r="I498" i="2"/>
  <c r="I487" i="2"/>
  <c r="G487" i="2"/>
  <c r="G486" i="2" s="1"/>
  <c r="G485" i="2" s="1"/>
  <c r="G484" i="2" s="1"/>
  <c r="G483" i="2" s="1"/>
  <c r="G482" i="2" s="1"/>
  <c r="I478" i="2"/>
  <c r="G478" i="2"/>
  <c r="G477" i="2" s="1"/>
  <c r="G476" i="2" s="1"/>
  <c r="G475" i="2" s="1"/>
  <c r="I472" i="2"/>
  <c r="G472" i="2"/>
  <c r="I467" i="2"/>
  <c r="G467" i="2"/>
  <c r="I465" i="2"/>
  <c r="G465" i="2"/>
  <c r="I459" i="2"/>
  <c r="G459" i="2"/>
  <c r="G458" i="2" s="1"/>
  <c r="G457" i="2" s="1"/>
  <c r="I454" i="2"/>
  <c r="G454" i="2"/>
  <c r="G453" i="2" s="1"/>
  <c r="I448" i="2"/>
  <c r="G448" i="2"/>
  <c r="G447" i="2" s="1"/>
  <c r="G446" i="2" s="1"/>
  <c r="G445" i="2" s="1"/>
  <c r="G444" i="2" s="1"/>
  <c r="G425" i="2"/>
  <c r="G424" i="2"/>
  <c r="I407" i="2"/>
  <c r="G407" i="2"/>
  <c r="G406" i="2" s="1"/>
  <c r="G401" i="2"/>
  <c r="G400" i="2" s="1"/>
  <c r="I397" i="2"/>
  <c r="G397" i="2"/>
  <c r="I383" i="2"/>
  <c r="G367" i="2"/>
  <c r="I363" i="2"/>
  <c r="G363" i="2"/>
  <c r="G362" i="2" s="1"/>
  <c r="G355" i="2"/>
  <c r="G354" i="2" s="1"/>
  <c r="J354" i="2" s="1"/>
  <c r="I348" i="2"/>
  <c r="G349" i="2"/>
  <c r="I344" i="2"/>
  <c r="G344" i="2"/>
  <c r="I330" i="2"/>
  <c r="G330" i="2"/>
  <c r="G326" i="2"/>
  <c r="G325" i="2" s="1"/>
  <c r="G313" i="2"/>
  <c r="I300" i="2"/>
  <c r="G300" i="2"/>
  <c r="G299" i="2" s="1"/>
  <c r="G298" i="2" s="1"/>
  <c r="I293" i="2"/>
  <c r="G294" i="2"/>
  <c r="G281" i="2"/>
  <c r="G280" i="2" s="1"/>
  <c r="I277" i="2"/>
  <c r="G277" i="2"/>
  <c r="G276" i="2" s="1"/>
  <c r="G270" i="2"/>
  <c r="G268" i="2" s="1"/>
  <c r="I264" i="2"/>
  <c r="G264" i="2"/>
  <c r="I261" i="2"/>
  <c r="I253" i="2"/>
  <c r="G253" i="2"/>
  <c r="G252" i="2" s="1"/>
  <c r="G251" i="2" s="1"/>
  <c r="I249" i="2"/>
  <c r="G249" i="2"/>
  <c r="G245" i="2" s="1"/>
  <c r="G244" i="2" s="1"/>
  <c r="I240" i="2"/>
  <c r="G241" i="2"/>
  <c r="I236" i="2"/>
  <c r="G236" i="2"/>
  <c r="G232" i="2"/>
  <c r="J232" i="2" s="1"/>
  <c r="I228" i="2"/>
  <c r="G228" i="2"/>
  <c r="I225" i="2"/>
  <c r="I224" i="2"/>
  <c r="I218" i="2"/>
  <c r="G218" i="2"/>
  <c r="I215" i="2"/>
  <c r="G215" i="2"/>
  <c r="G208" i="2"/>
  <c r="G207" i="2" s="1"/>
  <c r="G206" i="2" s="1"/>
  <c r="G205" i="2" s="1"/>
  <c r="I203" i="2"/>
  <c r="G203" i="2"/>
  <c r="G202" i="2" s="1"/>
  <c r="G201" i="2" s="1"/>
  <c r="I198" i="2"/>
  <c r="G198" i="2"/>
  <c r="G197" i="2" s="1"/>
  <c r="G196" i="2" s="1"/>
  <c r="G195" i="2" s="1"/>
  <c r="G194" i="2"/>
  <c r="J194" i="2" s="1"/>
  <c r="G193" i="2"/>
  <c r="J193" i="2" s="1"/>
  <c r="G192" i="2"/>
  <c r="J192" i="2" s="1"/>
  <c r="G191" i="2"/>
  <c r="J191" i="2" s="1"/>
  <c r="G188" i="2"/>
  <c r="J188" i="2" s="1"/>
  <c r="G187" i="2"/>
  <c r="J187" i="2" s="1"/>
  <c r="I186" i="2"/>
  <c r="I183" i="2"/>
  <c r="G183" i="2"/>
  <c r="I175" i="2"/>
  <c r="G175" i="2"/>
  <c r="G174" i="2" s="1"/>
  <c r="I161" i="2"/>
  <c r="G160" i="2"/>
  <c r="I155" i="2"/>
  <c r="G155" i="2"/>
  <c r="G154" i="2" s="1"/>
  <c r="I143" i="2"/>
  <c r="G143" i="2"/>
  <c r="G131" i="2"/>
  <c r="G126" i="2" s="1"/>
  <c r="G125" i="2" s="1"/>
  <c r="G124" i="2" s="1"/>
  <c r="G123" i="2" s="1"/>
  <c r="G119" i="2"/>
  <c r="G118" i="2" s="1"/>
  <c r="G117" i="2" s="1"/>
  <c r="G116" i="2" s="1"/>
  <c r="G115" i="2" s="1"/>
  <c r="G114" i="2" s="1"/>
  <c r="G113" i="2" s="1"/>
  <c r="I106" i="2"/>
  <c r="G106" i="2"/>
  <c r="I104" i="2"/>
  <c r="G104" i="2"/>
  <c r="G101" i="2"/>
  <c r="G98" i="2" s="1"/>
  <c r="I98" i="2"/>
  <c r="I93" i="2"/>
  <c r="G93" i="2"/>
  <c r="G92" i="2" s="1"/>
  <c r="G91" i="2" s="1"/>
  <c r="I84" i="2"/>
  <c r="G84" i="2"/>
  <c r="G83" i="2" s="1"/>
  <c r="G79" i="2"/>
  <c r="G78" i="2" s="1"/>
  <c r="G73" i="2"/>
  <c r="G70" i="2"/>
  <c r="J70" i="2" s="1"/>
  <c r="I68" i="2"/>
  <c r="G69" i="2"/>
  <c r="G63" i="2"/>
  <c r="J63" i="2" s="1"/>
  <c r="I61" i="2"/>
  <c r="G62" i="2"/>
  <c r="I54" i="2"/>
  <c r="G55" i="2"/>
  <c r="I49" i="2"/>
  <c r="G49" i="2"/>
  <c r="G45" i="2" s="1"/>
  <c r="G28" i="2"/>
  <c r="G27" i="2" s="1"/>
  <c r="I11" i="2"/>
  <c r="G11" i="2"/>
  <c r="G10" i="2" s="1"/>
  <c r="G9" i="2" s="1"/>
  <c r="F798" i="2"/>
  <c r="G97" i="2" l="1"/>
  <c r="I97" i="2"/>
  <c r="G8" i="2"/>
  <c r="G7" i="2" s="1"/>
  <c r="I160" i="2"/>
  <c r="J161" i="2"/>
  <c r="K161" i="2"/>
  <c r="G240" i="2"/>
  <c r="G239" i="2" s="1"/>
  <c r="G238" i="2" s="1"/>
  <c r="J241" i="2"/>
  <c r="G267" i="2"/>
  <c r="J270" i="2"/>
  <c r="G293" i="2"/>
  <c r="G292" i="2" s="1"/>
  <c r="G291" i="2" s="1"/>
  <c r="G290" i="2" s="1"/>
  <c r="G275" i="2" s="1"/>
  <c r="G274" i="2" s="1"/>
  <c r="J294" i="2"/>
  <c r="J383" i="2"/>
  <c r="J527" i="2"/>
  <c r="K527" i="2"/>
  <c r="I596" i="2"/>
  <c r="J597" i="2"/>
  <c r="K597" i="2"/>
  <c r="I672" i="2"/>
  <c r="I667" i="2" s="1"/>
  <c r="J673" i="2"/>
  <c r="I53" i="2"/>
  <c r="K98" i="2"/>
  <c r="J236" i="2"/>
  <c r="K236" i="2"/>
  <c r="I245" i="2"/>
  <c r="J249" i="2"/>
  <c r="I267" i="2"/>
  <c r="K268" i="2"/>
  <c r="I299" i="2"/>
  <c r="J344" i="2"/>
  <c r="J355" i="2"/>
  <c r="J424" i="2"/>
  <c r="J465" i="2"/>
  <c r="J472" i="2"/>
  <c r="I744" i="2"/>
  <c r="J756" i="2"/>
  <c r="J780" i="2"/>
  <c r="K780" i="2"/>
  <c r="J824" i="2"/>
  <c r="K824" i="2"/>
  <c r="G54" i="2"/>
  <c r="G53" i="2" s="1"/>
  <c r="J55" i="2"/>
  <c r="K68" i="2"/>
  <c r="I78" i="2"/>
  <c r="J79" i="2"/>
  <c r="K79" i="2"/>
  <c r="I92" i="2"/>
  <c r="J93" i="2"/>
  <c r="K93" i="2"/>
  <c r="J104" i="2"/>
  <c r="K104" i="2"/>
  <c r="I154" i="2"/>
  <c r="J155" i="2"/>
  <c r="I174" i="2"/>
  <c r="J175" i="2"/>
  <c r="J215" i="2"/>
  <c r="J264" i="2"/>
  <c r="I276" i="2"/>
  <c r="J277" i="2"/>
  <c r="J320" i="2"/>
  <c r="J397" i="2"/>
  <c r="J501" i="2"/>
  <c r="K501" i="2"/>
  <c r="I507" i="2"/>
  <c r="J508" i="2"/>
  <c r="K508" i="2"/>
  <c r="J513" i="2"/>
  <c r="J525" i="2"/>
  <c r="K525" i="2"/>
  <c r="J532" i="2"/>
  <c r="K532" i="2"/>
  <c r="J536" i="2"/>
  <c r="K536" i="2"/>
  <c r="J555" i="2"/>
  <c r="I568" i="2"/>
  <c r="I581" i="2"/>
  <c r="J582" i="2"/>
  <c r="K582" i="2"/>
  <c r="I591" i="2"/>
  <c r="J592" i="2"/>
  <c r="K592" i="2"/>
  <c r="I618" i="2"/>
  <c r="J619" i="2"/>
  <c r="K619" i="2"/>
  <c r="I632" i="2"/>
  <c r="J633" i="2"/>
  <c r="K633" i="2"/>
  <c r="J646" i="2"/>
  <c r="K646" i="2"/>
  <c r="K670" i="2"/>
  <c r="I677" i="2"/>
  <c r="I690" i="2"/>
  <c r="J691" i="2"/>
  <c r="I702" i="2"/>
  <c r="J703" i="2"/>
  <c r="K703" i="2"/>
  <c r="J731" i="2"/>
  <c r="K731" i="2"/>
  <c r="K741" i="2"/>
  <c r="J32" i="2"/>
  <c r="K32" i="2"/>
  <c r="J80" i="2"/>
  <c r="K80" i="2"/>
  <c r="I118" i="2"/>
  <c r="J119" i="2"/>
  <c r="K119" i="2"/>
  <c r="G340" i="2"/>
  <c r="J340" i="2" s="1"/>
  <c r="J341" i="2"/>
  <c r="I137" i="2"/>
  <c r="J138" i="2"/>
  <c r="K138" i="2"/>
  <c r="G437" i="2"/>
  <c r="G436" i="2" s="1"/>
  <c r="G435" i="2" s="1"/>
  <c r="J106" i="2"/>
  <c r="K106" i="2"/>
  <c r="J218" i="2"/>
  <c r="J228" i="2"/>
  <c r="I260" i="2"/>
  <c r="I257" i="2" s="1"/>
  <c r="J261" i="2"/>
  <c r="G348" i="2"/>
  <c r="G347" i="2" s="1"/>
  <c r="J349" i="2"/>
  <c r="I511" i="2"/>
  <c r="J512" i="2"/>
  <c r="J534" i="2"/>
  <c r="K534" i="2"/>
  <c r="I609" i="2"/>
  <c r="J612" i="2"/>
  <c r="J649" i="2"/>
  <c r="K649" i="2"/>
  <c r="I722" i="2"/>
  <c r="J723" i="2"/>
  <c r="J40" i="2"/>
  <c r="K40" i="2"/>
  <c r="I10" i="2"/>
  <c r="J11" i="2"/>
  <c r="K11" i="2"/>
  <c r="I45" i="2"/>
  <c r="J45" i="2" s="1"/>
  <c r="J49" i="2"/>
  <c r="I60" i="2"/>
  <c r="G68" i="2"/>
  <c r="J69" i="2"/>
  <c r="I197" i="2"/>
  <c r="J198" i="2"/>
  <c r="I239" i="2"/>
  <c r="I252" i="2"/>
  <c r="J253" i="2"/>
  <c r="I292" i="2"/>
  <c r="J313" i="2"/>
  <c r="J330" i="2"/>
  <c r="K330" i="2"/>
  <c r="I347" i="2"/>
  <c r="J348" i="2"/>
  <c r="K348" i="2"/>
  <c r="I362" i="2"/>
  <c r="I361" i="2" s="1"/>
  <c r="J363" i="2"/>
  <c r="I406" i="2"/>
  <c r="J407" i="2"/>
  <c r="J425" i="2"/>
  <c r="I447" i="2"/>
  <c r="J448" i="2"/>
  <c r="K448" i="2"/>
  <c r="I458" i="2"/>
  <c r="J459" i="2"/>
  <c r="J467" i="2"/>
  <c r="K467" i="2"/>
  <c r="I477" i="2"/>
  <c r="J478" i="2"/>
  <c r="K478" i="2"/>
  <c r="G569" i="2"/>
  <c r="G568" i="2" s="1"/>
  <c r="G567" i="2" s="1"/>
  <c r="G566" i="2" s="1"/>
  <c r="J570" i="2"/>
  <c r="G670" i="2"/>
  <c r="J670" i="2" s="1"/>
  <c r="J671" i="2"/>
  <c r="G678" i="2"/>
  <c r="G677" i="2" s="1"/>
  <c r="G676" i="2" s="1"/>
  <c r="J680" i="2"/>
  <c r="G741" i="2"/>
  <c r="J741" i="2" s="1"/>
  <c r="J742" i="2"/>
  <c r="J759" i="2"/>
  <c r="K759" i="2"/>
  <c r="I772" i="2"/>
  <c r="J773" i="2"/>
  <c r="K773" i="2"/>
  <c r="J785" i="2"/>
  <c r="K785" i="2"/>
  <c r="I801" i="2"/>
  <c r="I797" i="2" s="1"/>
  <c r="J802" i="2"/>
  <c r="I816" i="2"/>
  <c r="J817" i="2"/>
  <c r="K817" i="2"/>
  <c r="I832" i="2"/>
  <c r="I823" i="2" s="1"/>
  <c r="J833" i="2"/>
  <c r="K833" i="2"/>
  <c r="I848" i="2"/>
  <c r="J849" i="2"/>
  <c r="J857" i="2"/>
  <c r="I21" i="2"/>
  <c r="J22" i="2"/>
  <c r="K22" i="2"/>
  <c r="I73" i="2"/>
  <c r="I67" i="2" s="1"/>
  <c r="J74" i="2"/>
  <c r="K74" i="2"/>
  <c r="J230" i="2"/>
  <c r="I337" i="2"/>
  <c r="I329" i="2" s="1"/>
  <c r="J338" i="2"/>
  <c r="K338" i="2"/>
  <c r="G379" i="2"/>
  <c r="J379" i="2" s="1"/>
  <c r="J380" i="2"/>
  <c r="I83" i="2"/>
  <c r="J84" i="2"/>
  <c r="K84" i="2"/>
  <c r="I503" i="2"/>
  <c r="J504" i="2"/>
  <c r="J556" i="2"/>
  <c r="J636" i="2"/>
  <c r="K636" i="2"/>
  <c r="I694" i="2"/>
  <c r="J695" i="2"/>
  <c r="J108" i="2"/>
  <c r="K108" i="2"/>
  <c r="G225" i="2"/>
  <c r="J225" i="2" s="1"/>
  <c r="J226" i="2"/>
  <c r="J284" i="2"/>
  <c r="K284" i="2"/>
  <c r="J367" i="2"/>
  <c r="K367" i="2"/>
  <c r="G61" i="2"/>
  <c r="G60" i="2" s="1"/>
  <c r="G59" i="2" s="1"/>
  <c r="G58" i="2" s="1"/>
  <c r="G57" i="2" s="1"/>
  <c r="J62" i="2"/>
  <c r="J98" i="2"/>
  <c r="J101" i="2"/>
  <c r="I142" i="2"/>
  <c r="J143" i="2"/>
  <c r="J183" i="2"/>
  <c r="J498" i="2"/>
  <c r="K498" i="2"/>
  <c r="J516" i="2"/>
  <c r="I548" i="2"/>
  <c r="J549" i="2"/>
  <c r="K549" i="2"/>
  <c r="I575" i="2"/>
  <c r="J576" i="2"/>
  <c r="I624" i="2"/>
  <c r="J625" i="2"/>
  <c r="K625" i="2"/>
  <c r="I659" i="2"/>
  <c r="J660" i="2"/>
  <c r="K660" i="2"/>
  <c r="I686" i="2"/>
  <c r="J687" i="2"/>
  <c r="J734" i="2"/>
  <c r="K734" i="2"/>
  <c r="I202" i="2"/>
  <c r="J203" i="2"/>
  <c r="K203" i="2"/>
  <c r="I453" i="2"/>
  <c r="J454" i="2"/>
  <c r="I486" i="2"/>
  <c r="J487" i="2"/>
  <c r="J764" i="2"/>
  <c r="K764" i="2"/>
  <c r="J798" i="2"/>
  <c r="K798" i="2"/>
  <c r="I809" i="2"/>
  <c r="J810" i="2"/>
  <c r="I840" i="2"/>
  <c r="I838" i="2" s="1"/>
  <c r="J841" i="2"/>
  <c r="K841" i="2"/>
  <c r="J854" i="2"/>
  <c r="K854" i="2"/>
  <c r="J859" i="2"/>
  <c r="K859" i="2"/>
  <c r="J29" i="2"/>
  <c r="K29" i="2"/>
  <c r="I126" i="2"/>
  <c r="J131" i="2"/>
  <c r="K131" i="2"/>
  <c r="I208" i="2"/>
  <c r="J209" i="2"/>
  <c r="K209" i="2"/>
  <c r="J282" i="2"/>
  <c r="K282" i="2"/>
  <c r="I326" i="2"/>
  <c r="J327" i="2"/>
  <c r="K327" i="2"/>
  <c r="J637" i="2"/>
  <c r="G701" i="2"/>
  <c r="G700" i="2" s="1"/>
  <c r="G699" i="2" s="1"/>
  <c r="G744" i="2"/>
  <c r="G511" i="2"/>
  <c r="G510" i="2" s="1"/>
  <c r="I853" i="2"/>
  <c r="G853" i="2"/>
  <c r="G852" i="2" s="1"/>
  <c r="G851" i="2" s="1"/>
  <c r="G552" i="2"/>
  <c r="G551" i="2" s="1"/>
  <c r="I552" i="2"/>
  <c r="G595" i="2"/>
  <c r="G588" i="2" s="1"/>
  <c r="G587" i="2" s="1"/>
  <c r="G645" i="2"/>
  <c r="G644" i="2" s="1"/>
  <c r="G631" i="2" s="1"/>
  <c r="G630" i="2" s="1"/>
  <c r="G629" i="2" s="1"/>
  <c r="G628" i="2" s="1"/>
  <c r="G452" i="2"/>
  <c r="G451" i="2" s="1"/>
  <c r="G186" i="2"/>
  <c r="G182" i="2" s="1"/>
  <c r="G181" i="2" s="1"/>
  <c r="G180" i="2" s="1"/>
  <c r="G179" i="2" s="1"/>
  <c r="G522" i="2"/>
  <c r="G464" i="2"/>
  <c r="G463" i="2" s="1"/>
  <c r="G462" i="2" s="1"/>
  <c r="G461" i="2" s="1"/>
  <c r="I531" i="2"/>
  <c r="G423" i="2"/>
  <c r="G422" i="2" s="1"/>
  <c r="G421" i="2" s="1"/>
  <c r="G420" i="2" s="1"/>
  <c r="G823" i="2"/>
  <c r="G822" i="2" s="1"/>
  <c r="G821" i="2" s="1"/>
  <c r="G820" i="2" s="1"/>
  <c r="G719" i="2"/>
  <c r="I522" i="2"/>
  <c r="I758" i="2"/>
  <c r="I464" i="2"/>
  <c r="G531" i="2"/>
  <c r="I779" i="2"/>
  <c r="G758" i="2"/>
  <c r="G19" i="2"/>
  <c r="G18" i="2" s="1"/>
  <c r="G402" i="2"/>
  <c r="J402" i="2" s="1"/>
  <c r="I645" i="2"/>
  <c r="G779" i="2"/>
  <c r="G778" i="2" s="1"/>
  <c r="G770" i="2" s="1"/>
  <c r="G769" i="2" s="1"/>
  <c r="G797" i="2"/>
  <c r="G796" i="2" s="1"/>
  <c r="G795" i="2" s="1"/>
  <c r="G794" i="2" s="1"/>
  <c r="G793" i="2" s="1"/>
  <c r="G792" i="2" s="1"/>
  <c r="G495" i="2"/>
  <c r="G494" i="2" s="1"/>
  <c r="I401" i="2"/>
  <c r="I495" i="2"/>
  <c r="G310" i="2"/>
  <c r="G309" i="2" s="1"/>
  <c r="I281" i="2"/>
  <c r="I223" i="2"/>
  <c r="G224" i="2"/>
  <c r="G223" i="2" s="1"/>
  <c r="G214" i="2" s="1"/>
  <c r="I182" i="2"/>
  <c r="G142" i="2"/>
  <c r="G685" i="2"/>
  <c r="G684" i="2" s="1"/>
  <c r="G683" i="2" s="1"/>
  <c r="G682" i="2" s="1"/>
  <c r="I28" i="2"/>
  <c r="G839" i="2"/>
  <c r="G838" i="2"/>
  <c r="G837" i="2" s="1"/>
  <c r="G153" i="2"/>
  <c r="G152" i="2" s="1"/>
  <c r="G151" i="2" s="1"/>
  <c r="G311" i="2"/>
  <c r="J311" i="2" s="1"/>
  <c r="G396" i="2"/>
  <c r="F501" i="2"/>
  <c r="J68" i="2" l="1"/>
  <c r="G67" i="2"/>
  <c r="I141" i="2"/>
  <c r="K141" i="2" s="1"/>
  <c r="K142" i="2"/>
  <c r="G361" i="2"/>
  <c r="G360" i="2" s="1"/>
  <c r="G353" i="2" s="1"/>
  <c r="G352" i="2" s="1"/>
  <c r="G351" i="2" s="1"/>
  <c r="G66" i="2"/>
  <c r="G65" i="2" s="1"/>
  <c r="J268" i="2"/>
  <c r="G256" i="2"/>
  <c r="G243" i="2" s="1"/>
  <c r="G242" i="2" s="1"/>
  <c r="G96" i="2"/>
  <c r="G17" i="2"/>
  <c r="G667" i="2"/>
  <c r="J667" i="2" s="1"/>
  <c r="G698" i="2"/>
  <c r="J569" i="2"/>
  <c r="J61" i="2"/>
  <c r="I153" i="2"/>
  <c r="I152" i="2" s="1"/>
  <c r="I839" i="2"/>
  <c r="J839" i="2" s="1"/>
  <c r="G213" i="2"/>
  <c r="G212" i="2" s="1"/>
  <c r="G211" i="2" s="1"/>
  <c r="G493" i="2"/>
  <c r="G492" i="2" s="1"/>
  <c r="G491" i="2" s="1"/>
  <c r="J293" i="2"/>
  <c r="J240" i="2"/>
  <c r="I822" i="2"/>
  <c r="J823" i="2"/>
  <c r="K823" i="2"/>
  <c r="I256" i="2"/>
  <c r="K329" i="2"/>
  <c r="I125" i="2"/>
  <c r="J126" i="2"/>
  <c r="K126" i="2"/>
  <c r="J686" i="2"/>
  <c r="I27" i="2"/>
  <c r="J28" i="2"/>
  <c r="K28" i="2"/>
  <c r="I400" i="2"/>
  <c r="J401" i="2"/>
  <c r="I644" i="2"/>
  <c r="J645" i="2"/>
  <c r="K645" i="2"/>
  <c r="I778" i="2"/>
  <c r="J779" i="2"/>
  <c r="K779" i="2"/>
  <c r="I730" i="2"/>
  <c r="J758" i="2"/>
  <c r="K758" i="2"/>
  <c r="I796" i="2"/>
  <c r="J797" i="2"/>
  <c r="K797" i="2"/>
  <c r="J531" i="2"/>
  <c r="K531" i="2"/>
  <c r="J453" i="2"/>
  <c r="I837" i="2"/>
  <c r="J838" i="2"/>
  <c r="K838" i="2"/>
  <c r="J310" i="2"/>
  <c r="I463" i="2"/>
  <c r="J464" i="2"/>
  <c r="K464" i="2"/>
  <c r="I551" i="2"/>
  <c r="J552" i="2"/>
  <c r="I852" i="2"/>
  <c r="J853" i="2"/>
  <c r="K853" i="2"/>
  <c r="I207" i="2"/>
  <c r="J208" i="2"/>
  <c r="K208" i="2"/>
  <c r="J840" i="2"/>
  <c r="K840" i="2"/>
  <c r="I574" i="2"/>
  <c r="J575" i="2"/>
  <c r="J142" i="2"/>
  <c r="J694" i="2"/>
  <c r="J73" i="2"/>
  <c r="K73" i="2"/>
  <c r="I847" i="2"/>
  <c r="J848" i="2"/>
  <c r="I457" i="2"/>
  <c r="I452" i="2" s="1"/>
  <c r="J458" i="2"/>
  <c r="J406" i="2"/>
  <c r="I251" i="2"/>
  <c r="J252" i="2"/>
  <c r="I196" i="2"/>
  <c r="J197" i="2"/>
  <c r="I721" i="2"/>
  <c r="J722" i="2"/>
  <c r="I117" i="2"/>
  <c r="J118" i="2"/>
  <c r="K118" i="2"/>
  <c r="J632" i="2"/>
  <c r="K632" i="2"/>
  <c r="I567" i="2"/>
  <c r="J568" i="2"/>
  <c r="J319" i="2"/>
  <c r="J744" i="2"/>
  <c r="J267" i="2"/>
  <c r="K267" i="2"/>
  <c r="J672" i="2"/>
  <c r="J160" i="2"/>
  <c r="K160" i="2"/>
  <c r="G337" i="2"/>
  <c r="G329" i="2" s="1"/>
  <c r="J329" i="2" s="1"/>
  <c r="I685" i="2"/>
  <c r="J678" i="2"/>
  <c r="J54" i="2"/>
  <c r="I360" i="2"/>
  <c r="I353" i="2" s="1"/>
  <c r="K361" i="2"/>
  <c r="I20" i="2"/>
  <c r="J21" i="2"/>
  <c r="K21" i="2"/>
  <c r="J832" i="2"/>
  <c r="K832" i="2"/>
  <c r="I446" i="2"/>
  <c r="J447" i="2"/>
  <c r="K447" i="2"/>
  <c r="J362" i="2"/>
  <c r="J260" i="2"/>
  <c r="I701" i="2"/>
  <c r="J702" i="2"/>
  <c r="K702" i="2"/>
  <c r="J618" i="2"/>
  <c r="K618" i="2"/>
  <c r="J276" i="2"/>
  <c r="J436" i="2"/>
  <c r="I244" i="2"/>
  <c r="J245" i="2"/>
  <c r="K245" i="2"/>
  <c r="J596" i="2"/>
  <c r="K596" i="2"/>
  <c r="J522" i="2"/>
  <c r="K522" i="2"/>
  <c r="I325" i="2"/>
  <c r="J326" i="2"/>
  <c r="K326" i="2"/>
  <c r="I547" i="2"/>
  <c r="J548" i="2"/>
  <c r="K548" i="2"/>
  <c r="J503" i="2"/>
  <c r="K337" i="2"/>
  <c r="I476" i="2"/>
  <c r="J477" i="2"/>
  <c r="K477" i="2"/>
  <c r="I9" i="2"/>
  <c r="I8" i="2" s="1"/>
  <c r="K10" i="2"/>
  <c r="J10" i="2"/>
  <c r="K667" i="2"/>
  <c r="I485" i="2"/>
  <c r="J486" i="2"/>
  <c r="I201" i="2"/>
  <c r="J202" i="2"/>
  <c r="K202" i="2"/>
  <c r="I658" i="2"/>
  <c r="J659" i="2"/>
  <c r="K659" i="2"/>
  <c r="J83" i="2"/>
  <c r="K83" i="2"/>
  <c r="I815" i="2"/>
  <c r="J816" i="2"/>
  <c r="K816" i="2"/>
  <c r="I771" i="2"/>
  <c r="J772" i="2"/>
  <c r="K772" i="2"/>
  <c r="J347" i="2"/>
  <c r="K347" i="2"/>
  <c r="I59" i="2"/>
  <c r="J60" i="2"/>
  <c r="I510" i="2"/>
  <c r="J511" i="2"/>
  <c r="J690" i="2"/>
  <c r="I590" i="2"/>
  <c r="J591" i="2"/>
  <c r="K591" i="2"/>
  <c r="J174" i="2"/>
  <c r="I91" i="2"/>
  <c r="J92" i="2"/>
  <c r="K92" i="2"/>
  <c r="J423" i="2"/>
  <c r="J186" i="2"/>
  <c r="J437" i="2"/>
  <c r="I66" i="2"/>
  <c r="K67" i="2"/>
  <c r="I214" i="2"/>
  <c r="J223" i="2"/>
  <c r="K223" i="2"/>
  <c r="I808" i="2"/>
  <c r="J809" i="2"/>
  <c r="I238" i="2"/>
  <c r="J239" i="2"/>
  <c r="I280" i="2"/>
  <c r="J281" i="2"/>
  <c r="K281" i="2"/>
  <c r="I181" i="2"/>
  <c r="J182" i="2"/>
  <c r="I494" i="2"/>
  <c r="J495" i="2"/>
  <c r="K495" i="2"/>
  <c r="I96" i="2"/>
  <c r="J97" i="2"/>
  <c r="K97" i="2"/>
  <c r="J624" i="2"/>
  <c r="K624" i="2"/>
  <c r="J801" i="2"/>
  <c r="I291" i="2"/>
  <c r="J292" i="2"/>
  <c r="I608" i="2"/>
  <c r="I595" i="2" s="1"/>
  <c r="J595" i="2" s="1"/>
  <c r="J609" i="2"/>
  <c r="I136" i="2"/>
  <c r="I135" i="2" s="1"/>
  <c r="J137" i="2"/>
  <c r="K137" i="2"/>
  <c r="I676" i="2"/>
  <c r="I666" i="2" s="1"/>
  <c r="J677" i="2"/>
  <c r="I580" i="2"/>
  <c r="J581" i="2"/>
  <c r="K581" i="2"/>
  <c r="I506" i="2"/>
  <c r="J507" i="2"/>
  <c r="K507" i="2"/>
  <c r="J154" i="2"/>
  <c r="J78" i="2"/>
  <c r="K78" i="2"/>
  <c r="I298" i="2"/>
  <c r="J224" i="2"/>
  <c r="J53" i="2"/>
  <c r="G730" i="2"/>
  <c r="G729" i="2" s="1"/>
  <c r="G728" i="2" s="1"/>
  <c r="G727" i="2" s="1"/>
  <c r="G726" i="2" s="1"/>
  <c r="I521" i="2"/>
  <c r="G521" i="2"/>
  <c r="G520" i="2" s="1"/>
  <c r="G519" i="2" s="1"/>
  <c r="G518" i="2" s="1"/>
  <c r="G666" i="2"/>
  <c r="G665" i="2" s="1"/>
  <c r="G664" i="2" s="1"/>
  <c r="G663" i="2" s="1"/>
  <c r="G141" i="2"/>
  <c r="G443" i="2"/>
  <c r="G836" i="2"/>
  <c r="G835" i="2" s="1"/>
  <c r="G419" i="2"/>
  <c r="G418" i="2" s="1"/>
  <c r="J141" i="2" l="1"/>
  <c r="J257" i="2"/>
  <c r="G178" i="2"/>
  <c r="G64" i="2"/>
  <c r="G6" i="2" s="1"/>
  <c r="J67" i="2"/>
  <c r="K595" i="2"/>
  <c r="J361" i="2"/>
  <c r="I520" i="2"/>
  <c r="K520" i="2" s="1"/>
  <c r="G308" i="2"/>
  <c r="G307" i="2" s="1"/>
  <c r="G306" i="2" s="1"/>
  <c r="G273" i="2" s="1"/>
  <c r="K839" i="2"/>
  <c r="I308" i="2"/>
  <c r="K308" i="2" s="1"/>
  <c r="J337" i="2"/>
  <c r="J153" i="2"/>
  <c r="K153" i="2"/>
  <c r="G681" i="2"/>
  <c r="I134" i="2"/>
  <c r="K135" i="2"/>
  <c r="I665" i="2"/>
  <c r="J666" i="2"/>
  <c r="K666" i="2"/>
  <c r="J506" i="2"/>
  <c r="K506" i="2"/>
  <c r="J181" i="2"/>
  <c r="I807" i="2"/>
  <c r="J808" i="2"/>
  <c r="J353" i="2"/>
  <c r="K353" i="2"/>
  <c r="J521" i="2"/>
  <c r="K521" i="2"/>
  <c r="I579" i="2"/>
  <c r="J580" i="2"/>
  <c r="K580" i="2"/>
  <c r="I290" i="2"/>
  <c r="I275" i="2" s="1"/>
  <c r="J291" i="2"/>
  <c r="I213" i="2"/>
  <c r="J214" i="2"/>
  <c r="K214" i="2"/>
  <c r="J422" i="2"/>
  <c r="I589" i="2"/>
  <c r="I588" i="2" s="1"/>
  <c r="J590" i="2"/>
  <c r="K590" i="2"/>
  <c r="J771" i="2"/>
  <c r="K771" i="2"/>
  <c r="I657" i="2"/>
  <c r="J658" i="2"/>
  <c r="K658" i="2"/>
  <c r="I475" i="2"/>
  <c r="J476" i="2"/>
  <c r="K476" i="2"/>
  <c r="J435" i="2"/>
  <c r="I566" i="2"/>
  <c r="J567" i="2"/>
  <c r="I720" i="2"/>
  <c r="J721" i="2"/>
  <c r="J309" i="2"/>
  <c r="J676" i="2"/>
  <c r="J96" i="2"/>
  <c r="K96" i="2"/>
  <c r="J280" i="2"/>
  <c r="K280" i="2"/>
  <c r="I65" i="2"/>
  <c r="K66" i="2"/>
  <c r="J66" i="2"/>
  <c r="J91" i="2"/>
  <c r="K91" i="2"/>
  <c r="I58" i="2"/>
  <c r="J59" i="2"/>
  <c r="I814" i="2"/>
  <c r="J815" i="2"/>
  <c r="K815" i="2"/>
  <c r="J201" i="2"/>
  <c r="K201" i="2"/>
  <c r="J547" i="2"/>
  <c r="K547" i="2"/>
  <c r="I700" i="2"/>
  <c r="J701" i="2"/>
  <c r="K701" i="2"/>
  <c r="J20" i="2"/>
  <c r="K20" i="2"/>
  <c r="I195" i="2"/>
  <c r="J196" i="2"/>
  <c r="J457" i="2"/>
  <c r="J574" i="2"/>
  <c r="I851" i="2"/>
  <c r="J852" i="2"/>
  <c r="K852" i="2"/>
  <c r="J837" i="2"/>
  <c r="K837" i="2"/>
  <c r="I729" i="2"/>
  <c r="J730" i="2"/>
  <c r="K730" i="2"/>
  <c r="I19" i="2"/>
  <c r="J27" i="2"/>
  <c r="K27" i="2"/>
  <c r="I124" i="2"/>
  <c r="J125" i="2"/>
  <c r="K125" i="2"/>
  <c r="I821" i="2"/>
  <c r="J822" i="2"/>
  <c r="K822" i="2"/>
  <c r="J136" i="2"/>
  <c r="K136" i="2"/>
  <c r="I493" i="2"/>
  <c r="J494" i="2"/>
  <c r="K494" i="2"/>
  <c r="J238" i="2"/>
  <c r="I484" i="2"/>
  <c r="J485" i="2"/>
  <c r="J325" i="2"/>
  <c r="K325" i="2"/>
  <c r="I445" i="2"/>
  <c r="J446" i="2"/>
  <c r="K446" i="2"/>
  <c r="J360" i="2"/>
  <c r="K360" i="2"/>
  <c r="I684" i="2"/>
  <c r="J685" i="2"/>
  <c r="J251" i="2"/>
  <c r="I846" i="2"/>
  <c r="J847" i="2"/>
  <c r="J551" i="2"/>
  <c r="I795" i="2"/>
  <c r="J796" i="2"/>
  <c r="K796" i="2"/>
  <c r="I770" i="2"/>
  <c r="J778" i="2"/>
  <c r="K778" i="2"/>
  <c r="I151" i="2"/>
  <c r="J152" i="2"/>
  <c r="K152" i="2"/>
  <c r="J608" i="2"/>
  <c r="J510" i="2"/>
  <c r="J9" i="2"/>
  <c r="K9" i="2"/>
  <c r="J244" i="2"/>
  <c r="K244" i="2"/>
  <c r="I451" i="2"/>
  <c r="J452" i="2"/>
  <c r="I116" i="2"/>
  <c r="J117" i="2"/>
  <c r="K117" i="2"/>
  <c r="I462" i="2"/>
  <c r="J463" i="2"/>
  <c r="K463" i="2"/>
  <c r="I631" i="2"/>
  <c r="J644" i="2"/>
  <c r="K644" i="2"/>
  <c r="I206" i="2"/>
  <c r="J207" i="2"/>
  <c r="K207" i="2"/>
  <c r="I396" i="2"/>
  <c r="I352" i="2" s="1"/>
  <c r="J400" i="2"/>
  <c r="I243" i="2"/>
  <c r="J256" i="2"/>
  <c r="G490" i="2"/>
  <c r="G481" i="2" s="1"/>
  <c r="G135" i="2"/>
  <c r="G134" i="2" s="1"/>
  <c r="G122" i="2" s="1"/>
  <c r="J520" i="2" l="1"/>
  <c r="I519" i="2"/>
  <c r="I518" i="2" s="1"/>
  <c r="I307" i="2"/>
  <c r="K307" i="2" s="1"/>
  <c r="J308" i="2"/>
  <c r="J135" i="2"/>
  <c r="I351" i="2"/>
  <c r="J352" i="2"/>
  <c r="K352" i="2"/>
  <c r="I461" i="2"/>
  <c r="J462" i="2"/>
  <c r="K462" i="2"/>
  <c r="J475" i="2"/>
  <c r="K475" i="2"/>
  <c r="J589" i="2"/>
  <c r="K589" i="2"/>
  <c r="I578" i="2"/>
  <c r="J579" i="2"/>
  <c r="K579" i="2"/>
  <c r="I7" i="2"/>
  <c r="J8" i="2"/>
  <c r="K8" i="2"/>
  <c r="I444" i="2"/>
  <c r="J445" i="2"/>
  <c r="K445" i="2"/>
  <c r="I205" i="2"/>
  <c r="J206" i="2"/>
  <c r="K206" i="2"/>
  <c r="J151" i="2"/>
  <c r="K151" i="2"/>
  <c r="I683" i="2"/>
  <c r="J684" i="2"/>
  <c r="I18" i="2"/>
  <c r="J19" i="2"/>
  <c r="K19" i="2"/>
  <c r="J851" i="2"/>
  <c r="K851" i="2"/>
  <c r="I699" i="2"/>
  <c r="J700" i="2"/>
  <c r="K700" i="2"/>
  <c r="I630" i="2"/>
  <c r="J631" i="2"/>
  <c r="K631" i="2"/>
  <c r="I769" i="2"/>
  <c r="J770" i="2"/>
  <c r="K770" i="2"/>
  <c r="J846" i="2"/>
  <c r="I836" i="2"/>
  <c r="I492" i="2"/>
  <c r="J493" i="2"/>
  <c r="K493" i="2"/>
  <c r="I728" i="2"/>
  <c r="J729" i="2"/>
  <c r="K729" i="2"/>
  <c r="J195" i="2"/>
  <c r="I813" i="2"/>
  <c r="J814" i="2"/>
  <c r="K814" i="2"/>
  <c r="J290" i="2"/>
  <c r="J134" i="2"/>
  <c r="K134" i="2"/>
  <c r="I180" i="2"/>
  <c r="I483" i="2"/>
  <c r="J484" i="2"/>
  <c r="J720" i="2"/>
  <c r="I719" i="2"/>
  <c r="I115" i="2"/>
  <c r="J116" i="2"/>
  <c r="K116" i="2"/>
  <c r="I123" i="2"/>
  <c r="I122" i="2" s="1"/>
  <c r="J124" i="2"/>
  <c r="K124" i="2"/>
  <c r="I57" i="2"/>
  <c r="J57" i="2" s="1"/>
  <c r="J58" i="2"/>
  <c r="I274" i="2"/>
  <c r="J275" i="2"/>
  <c r="K275" i="2"/>
  <c r="J566" i="2"/>
  <c r="I656" i="2"/>
  <c r="J657" i="2"/>
  <c r="K657" i="2"/>
  <c r="J421" i="2"/>
  <c r="I242" i="2"/>
  <c r="J243" i="2"/>
  <c r="K243" i="2"/>
  <c r="I794" i="2"/>
  <c r="J795" i="2"/>
  <c r="K795" i="2"/>
  <c r="I820" i="2"/>
  <c r="J821" i="2"/>
  <c r="K821" i="2"/>
  <c r="J65" i="2"/>
  <c r="K65" i="2"/>
  <c r="I64" i="2"/>
  <c r="J396" i="2"/>
  <c r="J451" i="2"/>
  <c r="I212" i="2"/>
  <c r="J213" i="2"/>
  <c r="K213" i="2"/>
  <c r="I806" i="2"/>
  <c r="J807" i="2"/>
  <c r="I664" i="2"/>
  <c r="J665" i="2"/>
  <c r="K665" i="2"/>
  <c r="G5" i="2"/>
  <c r="G861" i="2" s="1"/>
  <c r="C14" i="5" s="1"/>
  <c r="J519" i="2" l="1"/>
  <c r="K519" i="2"/>
  <c r="I306" i="2"/>
  <c r="K306" i="2" s="1"/>
  <c r="J307" i="2"/>
  <c r="I698" i="2"/>
  <c r="J122" i="2"/>
  <c r="K122" i="2"/>
  <c r="J719" i="2"/>
  <c r="J769" i="2"/>
  <c r="K769" i="2"/>
  <c r="I587" i="2"/>
  <c r="J588" i="2"/>
  <c r="K588" i="2"/>
  <c r="I663" i="2"/>
  <c r="J664" i="2"/>
  <c r="K664" i="2"/>
  <c r="J820" i="2"/>
  <c r="K820" i="2"/>
  <c r="J656" i="2"/>
  <c r="K656" i="2"/>
  <c r="I179" i="2"/>
  <c r="J180" i="2"/>
  <c r="I812" i="2"/>
  <c r="J813" i="2"/>
  <c r="K813" i="2"/>
  <c r="I491" i="2"/>
  <c r="J492" i="2"/>
  <c r="K492" i="2"/>
  <c r="J699" i="2"/>
  <c r="K699" i="2"/>
  <c r="I682" i="2"/>
  <c r="J683" i="2"/>
  <c r="J444" i="2"/>
  <c r="K444" i="2"/>
  <c r="I443" i="2"/>
  <c r="J518" i="2"/>
  <c r="K518" i="2"/>
  <c r="I805" i="2"/>
  <c r="J806" i="2"/>
  <c r="K64" i="2"/>
  <c r="J64" i="2"/>
  <c r="I793" i="2"/>
  <c r="J794" i="2"/>
  <c r="K794" i="2"/>
  <c r="I482" i="2"/>
  <c r="J483" i="2"/>
  <c r="K7" i="2"/>
  <c r="J7" i="2"/>
  <c r="J351" i="2"/>
  <c r="K351" i="2"/>
  <c r="I211" i="2"/>
  <c r="J212" i="2"/>
  <c r="K212" i="2"/>
  <c r="J242" i="2"/>
  <c r="K242" i="2"/>
  <c r="J123" i="2"/>
  <c r="K123" i="2"/>
  <c r="J420" i="2"/>
  <c r="J274" i="2"/>
  <c r="K274" i="2"/>
  <c r="I114" i="2"/>
  <c r="J115" i="2"/>
  <c r="K115" i="2"/>
  <c r="I727" i="2"/>
  <c r="J728" i="2"/>
  <c r="K728" i="2"/>
  <c r="I835" i="2"/>
  <c r="J836" i="2"/>
  <c r="K836" i="2"/>
  <c r="I629" i="2"/>
  <c r="J630" i="2"/>
  <c r="K630" i="2"/>
  <c r="I17" i="2"/>
  <c r="I6" i="2" s="1"/>
  <c r="J18" i="2"/>
  <c r="K18" i="2"/>
  <c r="J205" i="2"/>
  <c r="K205" i="2"/>
  <c r="J578" i="2"/>
  <c r="K578" i="2"/>
  <c r="J461" i="2"/>
  <c r="K461" i="2"/>
  <c r="J306" i="2" l="1"/>
  <c r="I273" i="2"/>
  <c r="K273" i="2" s="1"/>
  <c r="J491" i="2"/>
  <c r="K491" i="2"/>
  <c r="J835" i="2"/>
  <c r="K835" i="2"/>
  <c r="J419" i="2"/>
  <c r="J6" i="2"/>
  <c r="K6" i="2"/>
  <c r="J727" i="2"/>
  <c r="K727" i="2"/>
  <c r="I726" i="2"/>
  <c r="J211" i="2"/>
  <c r="K211" i="2"/>
  <c r="J805" i="2"/>
  <c r="J443" i="2"/>
  <c r="K443" i="2"/>
  <c r="J179" i="2"/>
  <c r="K179" i="2"/>
  <c r="I178" i="2"/>
  <c r="J17" i="2"/>
  <c r="K17" i="2"/>
  <c r="I113" i="2"/>
  <c r="J114" i="2"/>
  <c r="K114" i="2"/>
  <c r="J482" i="2"/>
  <c r="J663" i="2"/>
  <c r="K663" i="2"/>
  <c r="I490" i="2"/>
  <c r="I792" i="2"/>
  <c r="J793" i="2"/>
  <c r="K793" i="2"/>
  <c r="J587" i="2"/>
  <c r="K587" i="2"/>
  <c r="J682" i="2"/>
  <c r="J812" i="2"/>
  <c r="K812" i="2"/>
  <c r="J698" i="2"/>
  <c r="K698" i="2"/>
  <c r="I628" i="2"/>
  <c r="J629" i="2"/>
  <c r="K629" i="2"/>
  <c r="J273" i="2" l="1"/>
  <c r="I481" i="2"/>
  <c r="J481" i="2" s="1"/>
  <c r="J792" i="2"/>
  <c r="K792" i="2"/>
  <c r="J178" i="2"/>
  <c r="K178" i="2"/>
  <c r="J418" i="2"/>
  <c r="J628" i="2"/>
  <c r="K628" i="2"/>
  <c r="J490" i="2"/>
  <c r="K490" i="2"/>
  <c r="J113" i="2"/>
  <c r="K113" i="2"/>
  <c r="I681" i="2"/>
  <c r="J726" i="2"/>
  <c r="K726" i="2"/>
  <c r="I5" i="2"/>
  <c r="K481" i="2" l="1"/>
  <c r="J5" i="2"/>
  <c r="K5" i="2"/>
  <c r="J681" i="2"/>
  <c r="K681" i="2"/>
  <c r="I861" i="2"/>
  <c r="E14" i="5" s="1"/>
  <c r="F14" i="5" l="1"/>
  <c r="G14" i="5"/>
  <c r="J861" i="2"/>
  <c r="K861" i="2"/>
  <c r="F249" i="2" l="1"/>
  <c r="F245" i="2" s="1"/>
  <c r="F294" i="2" l="1"/>
  <c r="F293" i="2" s="1"/>
  <c r="F292" i="2" s="1"/>
  <c r="F291" i="2" s="1"/>
  <c r="F290" i="2" s="1"/>
  <c r="F576" i="2" l="1"/>
  <c r="F575" i="2" s="1"/>
  <c r="F574" i="2" s="1"/>
  <c r="F765" i="2"/>
  <c r="F764" i="2" s="1"/>
  <c r="F760" i="2"/>
  <c r="F759" i="2" s="1"/>
  <c r="F758" i="2" l="1"/>
  <c r="F468" i="2"/>
  <c r="F467" i="2" s="1"/>
  <c r="F536" i="2" l="1"/>
  <c r="F534" i="2" l="1"/>
  <c r="F425" i="2" l="1"/>
  <c r="F232" i="2"/>
  <c r="F218" i="2" l="1"/>
  <c r="F756" i="2"/>
  <c r="F516" i="2" l="1"/>
  <c r="F857" i="2" l="1"/>
  <c r="F854" i="2"/>
  <c r="F849" i="2"/>
  <c r="F848" i="2" s="1"/>
  <c r="F847" i="2" s="1"/>
  <c r="F846" i="2" s="1"/>
  <c r="F842" i="2"/>
  <c r="F841" i="2" s="1"/>
  <c r="F840" i="2" s="1"/>
  <c r="F833" i="2"/>
  <c r="F832" i="2" s="1"/>
  <c r="F824" i="2"/>
  <c r="F819" i="2"/>
  <c r="F818" i="2"/>
  <c r="F817" i="2" s="1"/>
  <c r="F816" i="2" s="1"/>
  <c r="F815" i="2" s="1"/>
  <c r="F814" i="2" s="1"/>
  <c r="F813" i="2" s="1"/>
  <c r="F812" i="2" s="1"/>
  <c r="F810" i="2"/>
  <c r="F809" i="2" s="1"/>
  <c r="F808" i="2" s="1"/>
  <c r="F807" i="2" s="1"/>
  <c r="F806" i="2" s="1"/>
  <c r="F805" i="2" s="1"/>
  <c r="F802" i="2"/>
  <c r="F801" i="2" s="1"/>
  <c r="F785" i="2"/>
  <c r="F780" i="2"/>
  <c r="F774" i="2"/>
  <c r="F773" i="2" s="1"/>
  <c r="F772" i="2" s="1"/>
  <c r="F771" i="2" s="1"/>
  <c r="F746" i="2"/>
  <c r="F745" i="2"/>
  <c r="F744" i="2" s="1"/>
  <c r="F743" i="2"/>
  <c r="F742" i="2"/>
  <c r="F741" i="2" s="1"/>
  <c r="F736" i="2"/>
  <c r="F735" i="2"/>
  <c r="F734" i="2" s="1"/>
  <c r="F733" i="2"/>
  <c r="F732" i="2"/>
  <c r="F731" i="2" s="1"/>
  <c r="F723" i="2"/>
  <c r="F722" i="2" s="1"/>
  <c r="F721" i="2" s="1"/>
  <c r="F720" i="2" s="1"/>
  <c r="F705" i="2"/>
  <c r="F704" i="2"/>
  <c r="F703" i="2" s="1"/>
  <c r="F702" i="2" s="1"/>
  <c r="F701" i="2" s="1"/>
  <c r="F700" i="2" s="1"/>
  <c r="F699" i="2" s="1"/>
  <c r="F695" i="2"/>
  <c r="F694" i="2" s="1"/>
  <c r="F691" i="2"/>
  <c r="F690" i="2" s="1"/>
  <c r="F687" i="2"/>
  <c r="F686" i="2" s="1"/>
  <c r="F680" i="2"/>
  <c r="F678" i="2" s="1"/>
  <c r="F677" i="2" s="1"/>
  <c r="F676" i="2" s="1"/>
  <c r="F672" i="2"/>
  <c r="F671" i="2"/>
  <c r="F670" i="2" s="1"/>
  <c r="F660" i="2"/>
  <c r="F659" i="2" s="1"/>
  <c r="F658" i="2" s="1"/>
  <c r="F657" i="2" s="1"/>
  <c r="F656" i="2" s="1"/>
  <c r="F653" i="2"/>
  <c r="F652" i="2"/>
  <c r="F649" i="2"/>
  <c r="F646" i="2"/>
  <c r="F637" i="2"/>
  <c r="F636" i="2" s="1"/>
  <c r="F633" i="2"/>
  <c r="F632" i="2" s="1"/>
  <c r="F625" i="2"/>
  <c r="F624" i="2" s="1"/>
  <c r="F619" i="2"/>
  <c r="F618" i="2" s="1"/>
  <c r="F597" i="2"/>
  <c r="F596" i="2" s="1"/>
  <c r="F592" i="2"/>
  <c r="F591" i="2" s="1"/>
  <c r="F590" i="2" s="1"/>
  <c r="F589" i="2" s="1"/>
  <c r="F613" i="2"/>
  <c r="F612" i="2" s="1"/>
  <c r="F609" i="2" s="1"/>
  <c r="F608" i="2" s="1"/>
  <c r="F570" i="2"/>
  <c r="F569" i="2" s="1"/>
  <c r="F568" i="2" s="1"/>
  <c r="F567" i="2" s="1"/>
  <c r="F566" i="2" s="1"/>
  <c r="F556" i="2"/>
  <c r="F555" i="2"/>
  <c r="F552" i="2" s="1"/>
  <c r="F549" i="2"/>
  <c r="F548" i="2" s="1"/>
  <c r="F547" i="2" s="1"/>
  <c r="F527" i="2"/>
  <c r="F525" i="2"/>
  <c r="F513" i="2"/>
  <c r="F512" i="2"/>
  <c r="F508" i="2"/>
  <c r="F507" i="2" s="1"/>
  <c r="F506" i="2" s="1"/>
  <c r="F504" i="2"/>
  <c r="F503" i="2" s="1"/>
  <c r="F498" i="2"/>
  <c r="F487" i="2"/>
  <c r="F486" i="2" s="1"/>
  <c r="F485" i="2" s="1"/>
  <c r="F484" i="2" s="1"/>
  <c r="F483" i="2" s="1"/>
  <c r="F482" i="2" s="1"/>
  <c r="F478" i="2"/>
  <c r="F477" i="2" s="1"/>
  <c r="F476" i="2" s="1"/>
  <c r="F475" i="2" s="1"/>
  <c r="F472" i="2"/>
  <c r="F465" i="2"/>
  <c r="F464" i="2" s="1"/>
  <c r="F459" i="2"/>
  <c r="F458" i="2" s="1"/>
  <c r="F457" i="2" s="1"/>
  <c r="F454" i="2"/>
  <c r="F453" i="2" s="1"/>
  <c r="F448" i="2"/>
  <c r="F447" i="2" s="1"/>
  <c r="F446" i="2" s="1"/>
  <c r="F445" i="2" s="1"/>
  <c r="F444" i="2" s="1"/>
  <c r="F424" i="2"/>
  <c r="F423" i="2" s="1"/>
  <c r="F422" i="2" s="1"/>
  <c r="F421" i="2" s="1"/>
  <c r="F420" i="2" s="1"/>
  <c r="F419" i="2" s="1"/>
  <c r="F417" i="2"/>
  <c r="F416" i="2"/>
  <c r="F415" i="2" s="1"/>
  <c r="F414" i="2" s="1"/>
  <c r="F413" i="2" s="1"/>
  <c r="F412" i="2" s="1"/>
  <c r="F411" i="2" s="1"/>
  <c r="F407" i="2"/>
  <c r="F406" i="2" s="1"/>
  <c r="F405" i="2"/>
  <c r="F404" i="2"/>
  <c r="F403" i="2"/>
  <c r="F397" i="2"/>
  <c r="F383" i="2"/>
  <c r="F369" i="2"/>
  <c r="F367" i="2" s="1"/>
  <c r="F363" i="2"/>
  <c r="F362" i="2" s="1"/>
  <c r="F355" i="2"/>
  <c r="F349" i="2"/>
  <c r="F348" i="2" s="1"/>
  <c r="F347" i="2" s="1"/>
  <c r="F344" i="2"/>
  <c r="F330" i="2"/>
  <c r="F326" i="2"/>
  <c r="F325" i="2" s="1"/>
  <c r="F320" i="2"/>
  <c r="F319" i="2" s="1"/>
  <c r="F313" i="2"/>
  <c r="F300" i="2"/>
  <c r="F299" i="2" s="1"/>
  <c r="F298" i="2" s="1"/>
  <c r="F281" i="2"/>
  <c r="F280" i="2" s="1"/>
  <c r="F277" i="2"/>
  <c r="F276" i="2" s="1"/>
  <c r="F270" i="2"/>
  <c r="F268" i="2" s="1"/>
  <c r="F267" i="2" s="1"/>
  <c r="F264" i="2"/>
  <c r="F261" i="2"/>
  <c r="F260" i="2" s="1"/>
  <c r="F257" i="2" s="1"/>
  <c r="F253" i="2"/>
  <c r="F252" i="2" s="1"/>
  <c r="F251" i="2" s="1"/>
  <c r="F244" i="2"/>
  <c r="F241" i="2"/>
  <c r="F240" i="2" s="1"/>
  <c r="F239" i="2" s="1"/>
  <c r="F238" i="2" s="1"/>
  <c r="F236" i="2"/>
  <c r="F228" i="2"/>
  <c r="F225" i="2"/>
  <c r="F224" i="2"/>
  <c r="F215" i="2"/>
  <c r="F208" i="2"/>
  <c r="F207" i="2" s="1"/>
  <c r="F206" i="2" s="1"/>
  <c r="F205" i="2" s="1"/>
  <c r="F203" i="2"/>
  <c r="F202" i="2" s="1"/>
  <c r="F201" i="2" s="1"/>
  <c r="F198" i="2"/>
  <c r="F197" i="2" s="1"/>
  <c r="F196" i="2" s="1"/>
  <c r="F195" i="2" s="1"/>
  <c r="F194" i="2"/>
  <c r="F193" i="2"/>
  <c r="F192" i="2"/>
  <c r="F191" i="2"/>
  <c r="F188" i="2"/>
  <c r="F187" i="2"/>
  <c r="F183" i="2"/>
  <c r="F175" i="2"/>
  <c r="F174" i="2" s="1"/>
  <c r="F161" i="2"/>
  <c r="F160" i="2" s="1"/>
  <c r="F155" i="2"/>
  <c r="F154" i="2" s="1"/>
  <c r="F143" i="2"/>
  <c r="F142" i="2" s="1"/>
  <c r="F131" i="2"/>
  <c r="F126" i="2" s="1"/>
  <c r="F125" i="2" s="1"/>
  <c r="F124" i="2" s="1"/>
  <c r="F123" i="2" s="1"/>
  <c r="F119" i="2"/>
  <c r="F118" i="2" s="1"/>
  <c r="F117" i="2" s="1"/>
  <c r="F116" i="2" s="1"/>
  <c r="F115" i="2" s="1"/>
  <c r="F114" i="2" s="1"/>
  <c r="F113" i="2" s="1"/>
  <c r="F106" i="2"/>
  <c r="F104" i="2"/>
  <c r="F101" i="2"/>
  <c r="F98" i="2" s="1"/>
  <c r="F97" i="2" s="1"/>
  <c r="F93" i="2"/>
  <c r="F92" i="2" s="1"/>
  <c r="F91" i="2" s="1"/>
  <c r="F84" i="2"/>
  <c r="F83" i="2" s="1"/>
  <c r="F79" i="2"/>
  <c r="F78" i="2" s="1"/>
  <c r="F73" i="2"/>
  <c r="F70" i="2"/>
  <c r="F69" i="2"/>
  <c r="F68" i="2" s="1"/>
  <c r="F63" i="2"/>
  <c r="F62" i="2"/>
  <c r="F61" i="2" s="1"/>
  <c r="F60" i="2" s="1"/>
  <c r="F59" i="2" s="1"/>
  <c r="F58" i="2" s="1"/>
  <c r="F57" i="2" s="1"/>
  <c r="F55" i="2"/>
  <c r="F54" i="2" s="1"/>
  <c r="F53" i="2" s="1"/>
  <c r="F49" i="2"/>
  <c r="F45" i="2" s="1"/>
  <c r="F28" i="2"/>
  <c r="F27" i="2" s="1"/>
  <c r="F22" i="2"/>
  <c r="F21" i="2" s="1"/>
  <c r="F20" i="2" s="1"/>
  <c r="F11" i="2"/>
  <c r="F10" i="2" s="1"/>
  <c r="F9" i="2" s="1"/>
  <c r="F8" i="2" s="1"/>
  <c r="F7" i="2" s="1"/>
  <c r="F361" i="2" l="1"/>
  <c r="F67" i="2"/>
  <c r="F595" i="2"/>
  <c r="F588" i="2" s="1"/>
  <c r="F587" i="2" s="1"/>
  <c r="F141" i="2"/>
  <c r="F135" i="2" s="1"/>
  <c r="F134" i="2" s="1"/>
  <c r="F452" i="2"/>
  <c r="F451" i="2" s="1"/>
  <c r="F645" i="2"/>
  <c r="F644" i="2" s="1"/>
  <c r="F631" i="2" s="1"/>
  <c r="F630" i="2" s="1"/>
  <c r="F629" i="2" s="1"/>
  <c r="F628" i="2" s="1"/>
  <c r="F401" i="2"/>
  <c r="F400" i="2" s="1"/>
  <c r="F396" i="2" s="1"/>
  <c r="F223" i="2"/>
  <c r="F214" i="2" s="1"/>
  <c r="F213" i="2" s="1"/>
  <c r="F212" i="2" s="1"/>
  <c r="F211" i="2" s="1"/>
  <c r="F730" i="2"/>
  <c r="F729" i="2" s="1"/>
  <c r="F728" i="2" s="1"/>
  <c r="F727" i="2" s="1"/>
  <c r="F779" i="2"/>
  <c r="F778" i="2" s="1"/>
  <c r="F770" i="2" s="1"/>
  <c r="F769" i="2" s="1"/>
  <c r="F275" i="2"/>
  <c r="F274" i="2" s="1"/>
  <c r="F823" i="2"/>
  <c r="F822" i="2" s="1"/>
  <c r="F821" i="2" s="1"/>
  <c r="F820" i="2" s="1"/>
  <c r="F463" i="2"/>
  <c r="F462" i="2" s="1"/>
  <c r="F461" i="2" s="1"/>
  <c r="F418" i="2"/>
  <c r="F551" i="2"/>
  <c r="F402" i="2"/>
  <c r="F859" i="2"/>
  <c r="F853" i="2" s="1"/>
  <c r="F96" i="2"/>
  <c r="F310" i="2"/>
  <c r="F309" i="2" s="1"/>
  <c r="F329" i="2"/>
  <c r="F582" i="2"/>
  <c r="F581" i="2" s="1"/>
  <c r="F580" i="2" s="1"/>
  <c r="F579" i="2" s="1"/>
  <c r="F578" i="2" s="1"/>
  <c r="F522" i="2"/>
  <c r="F495" i="2"/>
  <c r="F494" i="2" s="1"/>
  <c r="F511" i="2"/>
  <c r="F510" i="2" s="1"/>
  <c r="F66" i="2"/>
  <c r="F65" i="2" s="1"/>
  <c r="F186" i="2"/>
  <c r="F182" i="2" s="1"/>
  <c r="F181" i="2" s="1"/>
  <c r="F180" i="2" s="1"/>
  <c r="F179" i="2" s="1"/>
  <c r="F153" i="2"/>
  <c r="F152" i="2" s="1"/>
  <c r="F151" i="2" s="1"/>
  <c r="F256" i="2"/>
  <c r="F243" i="2" s="1"/>
  <c r="F242" i="2" s="1"/>
  <c r="F685" i="2"/>
  <c r="F684" i="2" s="1"/>
  <c r="F683" i="2" s="1"/>
  <c r="F682" i="2" s="1"/>
  <c r="F839" i="2"/>
  <c r="F838" i="2"/>
  <c r="F837" i="2" s="1"/>
  <c r="F354" i="2"/>
  <c r="F360" i="2"/>
  <c r="F19" i="2"/>
  <c r="F18" i="2" s="1"/>
  <c r="F17" i="2" s="1"/>
  <c r="F667" i="2"/>
  <c r="F719" i="2"/>
  <c r="F698" i="2" s="1"/>
  <c r="F797" i="2"/>
  <c r="F796" i="2" s="1"/>
  <c r="F795" i="2" s="1"/>
  <c r="F794" i="2" s="1"/>
  <c r="F793" i="2" s="1"/>
  <c r="F792" i="2" s="1"/>
  <c r="F311" i="2"/>
  <c r="F852" i="2" l="1"/>
  <c r="F851" i="2" s="1"/>
  <c r="F836" i="2" s="1"/>
  <c r="F835" i="2" s="1"/>
  <c r="F666" i="2"/>
  <c r="F665" i="2" s="1"/>
  <c r="F664" i="2" s="1"/>
  <c r="F663" i="2" s="1"/>
  <c r="F122" i="2"/>
  <c r="F443" i="2"/>
  <c r="F308" i="2"/>
  <c r="F307" i="2" s="1"/>
  <c r="F306" i="2" s="1"/>
  <c r="F64" i="2"/>
  <c r="F6" i="2" s="1"/>
  <c r="F726" i="2"/>
  <c r="F681" i="2" s="1"/>
  <c r="F353" i="2"/>
  <c r="F352" i="2" s="1"/>
  <c r="F351" i="2" s="1"/>
  <c r="F493" i="2"/>
  <c r="F492" i="2" s="1"/>
  <c r="F491" i="2" s="1"/>
  <c r="F178" i="2"/>
  <c r="F273" i="2" l="1"/>
  <c r="F5" i="2" s="1"/>
  <c r="F532" i="2" l="1"/>
  <c r="F531" i="2" s="1"/>
  <c r="F521" i="2" s="1"/>
  <c r="F520" i="2" s="1"/>
  <c r="F519" i="2" s="1"/>
  <c r="F518" i="2" l="1"/>
  <c r="F490" i="2" l="1"/>
  <c r="F481" i="2" s="1"/>
  <c r="F861" i="2" s="1"/>
  <c r="D9" i="5" l="1"/>
  <c r="D8" i="5" s="1"/>
  <c r="D7" i="5" s="1"/>
  <c r="E9" i="5"/>
  <c r="C9" i="5"/>
  <c r="C8" i="5" s="1"/>
  <c r="C7" i="5" s="1"/>
  <c r="G9" i="5" l="1"/>
  <c r="E8" i="5"/>
  <c r="G8" i="5" s="1"/>
  <c r="F9" i="5"/>
  <c r="E7" i="5" l="1"/>
  <c r="F8" i="5"/>
  <c r="F7" i="5" l="1"/>
  <c r="G7" i="5"/>
  <c r="N514" i="2"/>
  <c r="P513" i="2"/>
  <c r="P514" i="2" s="1"/>
  <c r="O513" i="2"/>
  <c r="O514" i="2" s="1"/>
  <c r="M513" i="2"/>
  <c r="M514" i="2" s="1"/>
  <c r="N557" i="2"/>
  <c r="P556" i="2"/>
  <c r="P557" i="2" s="1"/>
  <c r="O556" i="2"/>
  <c r="O557" i="2" s="1"/>
  <c r="M556" i="2"/>
  <c r="M557" i="2" s="1"/>
  <c r="M515" i="2" l="1"/>
  <c r="M558" i="2"/>
  <c r="O515" i="2"/>
  <c r="O558" i="2"/>
  <c r="C13" i="5" l="1"/>
  <c r="C12" i="5" s="1"/>
  <c r="C11" i="5" s="1"/>
  <c r="C6" i="5" l="1"/>
  <c r="E11" i="5"/>
  <c r="E13" i="5"/>
  <c r="E12" i="5"/>
  <c r="D13" i="5"/>
  <c r="D12" i="5"/>
  <c r="D11" i="5"/>
  <c r="F13" i="5" l="1"/>
  <c r="G13" i="5"/>
  <c r="F12" i="5"/>
  <c r="G12" i="5"/>
  <c r="F11" i="5"/>
  <c r="G11" i="5"/>
  <c r="C5" i="5"/>
  <c r="C19" i="5" s="1"/>
  <c r="D6" i="5"/>
  <c r="E6" i="5"/>
  <c r="G6" i="5" l="1"/>
  <c r="E5" i="5"/>
  <c r="E19" i="5" s="1"/>
  <c r="D5" i="5"/>
  <c r="G5" i="5" l="1"/>
  <c r="D19" i="5"/>
  <c r="G19" i="5" l="1"/>
</calcChain>
</file>

<file path=xl/sharedStrings.xml><?xml version="1.0" encoding="utf-8"?>
<sst xmlns="http://schemas.openxmlformats.org/spreadsheetml/2006/main" count="2123" uniqueCount="1168">
  <si>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</si>
  <si>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</si>
  <si>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</si>
  <si>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</si>
  <si>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</si>
  <si>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</si>
  <si>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</si>
  <si>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</si>
  <si>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</si>
  <si>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</si>
  <si>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</si>
  <si>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</si>
  <si>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</si>
  <si>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</si>
  <si>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</si>
  <si>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</si>
  <si>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</si>
  <si>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</si>
  <si>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</si>
  <si>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</si>
  <si>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</si>
  <si>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</si>
  <si>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</si>
  <si>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</si>
  <si>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</si>
  <si>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</si>
  <si>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</si>
  <si>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</si>
  <si>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</si>
  <si>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</si>
  <si>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</si>
  <si>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</si>
  <si>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</si>
  <si>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</si>
  <si>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</si>
  <si>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</si>
  <si>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</si>
  <si>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</si>
  <si>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</si>
  <si>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</si>
  <si>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</si>
  <si>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</si>
  <si>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</si>
  <si>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</si>
  <si>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</si>
  <si>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</si>
  <si>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</si>
  <si>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</si>
  <si>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</si>
  <si>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</si>
  <si>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</si>
  <si>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</si>
  <si>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</si>
  <si>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</si>
  <si>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</si>
  <si>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</si>
  <si>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</si>
  <si>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</si>
  <si>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</si>
  <si>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</si>
  <si>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</si>
  <si>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</si>
  <si>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</si>
  <si>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</si>
  <si>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</si>
  <si>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</si>
  <si>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</si>
  <si>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</si>
  <si>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</si>
  <si>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</si>
  <si>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</si>
  <si>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</si>
  <si>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</si>
  <si>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</si>
  <si>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</si>
  <si>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</si>
  <si>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</si>
  <si>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</si>
  <si>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</si>
  <si>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</si>
  <si>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</si>
  <si>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</si>
  <si>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</si>
  <si>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</si>
  <si>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</si>
  <si>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</si>
  <si>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</si>
  <si>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</si>
  <si>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</si>
  <si>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</si>
  <si>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</si>
  <si>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</si>
  <si>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</si>
  <si>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</si>
  <si>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</si>
  <si>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</si>
  <si>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</si>
  <si>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</si>
  <si>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</si>
  <si>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</si>
  <si>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</si>
  <si>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</si>
  <si>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</si>
  <si>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</si>
  <si>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</si>
  <si>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</si>
  <si>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</si>
  <si>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</si>
  <si>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</si>
  <si>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</si>
  <si>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</si>
  <si>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</si>
  <si>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</si>
  <si>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</si>
  <si>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</si>
  <si>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</si>
  <si>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</si>
  <si>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</si>
  <si>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</si>
  <si>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</si>
  <si>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</si>
  <si>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</si>
  <si>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</si>
  <si>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</si>
  <si>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</si>
  <si>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</si>
  <si>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</si>
  <si>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</si>
  <si>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</si>
  <si>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</si>
  <si>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</si>
  <si>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</si>
  <si>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</si>
  <si>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</si>
  <si>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</si>
  <si>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</si>
  <si>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</si>
  <si>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</si>
  <si>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</si>
  <si>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</si>
  <si>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</si>
  <si>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</si>
  <si>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</si>
  <si>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</si>
  <si>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</si>
  <si>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</si>
  <si>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</si>
  <si>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</si>
  <si>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</si>
  <si>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</si>
  <si>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</si>
  <si>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</si>
  <si>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</si>
  <si>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</si>
  <si>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</si>
  <si>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</si>
  <si>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</si>
  <si>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</si>
  <si>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</si>
  <si>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</si>
  <si>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</si>
  <si>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</si>
  <si>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</si>
  <si>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</si>
  <si>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</si>
  <si>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</si>
  <si>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</si>
  <si>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</si>
  <si>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</si>
  <si>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</si>
  <si>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</si>
  <si>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</si>
  <si>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</si>
  <si>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</si>
  <si>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</si>
  <si>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</si>
  <si>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</si>
  <si>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</si>
  <si>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</si>
  <si>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</si>
  <si>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</si>
  <si>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</si>
  <si>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</si>
  <si>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</si>
  <si>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</si>
  <si>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</si>
  <si>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</si>
  <si>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</si>
  <si>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</si>
  <si>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</si>
  <si>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</si>
  <si>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</si>
  <si>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</si>
  <si>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</si>
  <si>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</si>
  <si>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</si>
  <si>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</si>
  <si>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</si>
  <si>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</si>
  <si>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</si>
  <si>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</si>
  <si>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</si>
  <si>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</si>
  <si>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</si>
  <si>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</si>
  <si>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</si>
  <si>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</si>
  <si>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</si>
  <si>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</si>
  <si>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</si>
  <si>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</si>
  <si>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</si>
  <si>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</si>
  <si>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</si>
  <si>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</si>
  <si>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</si>
  <si>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</si>
  <si>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</si>
  <si>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</si>
  <si>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</si>
  <si>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</si>
  <si>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</si>
  <si>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</si>
  <si>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</si>
  <si>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</si>
  <si>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</si>
  <si>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</si>
  <si>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</si>
  <si>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</si>
  <si>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</si>
  <si>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</si>
  <si>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</si>
  <si>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</si>
  <si>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</si>
  <si>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</si>
  <si>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</si>
  <si>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</si>
  <si>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</si>
  <si>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</si>
  <si>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</si>
  <si>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</si>
  <si>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</si>
  <si>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</si>
  <si>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</si>
  <si>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</si>
  <si>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</si>
  <si>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</si>
  <si>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</si>
  <si>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</si>
  <si>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</si>
  <si>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</si>
  <si>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</si>
  <si>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</si>
  <si>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</si>
  <si>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</si>
  <si>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</si>
  <si>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</si>
  <si>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</si>
  <si>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</si>
  <si>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</si>
  <si>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</si>
  <si>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</si>
  <si>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</si>
  <si>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</si>
  <si>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</si>
  <si>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</si>
  <si>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</si>
  <si>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</si>
  <si>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</si>
  <si>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</si>
  <si>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</si>
  <si>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</si>
  <si>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</si>
  <si>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</si>
  <si>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</si>
  <si>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</si>
  <si>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</si>
  <si>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</si>
  <si>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</si>
  <si>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</si>
  <si>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</si>
  <si>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</si>
  <si>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</si>
  <si>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</si>
  <si>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</si>
  <si>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</si>
  <si>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</si>
  <si>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</si>
  <si>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</si>
  <si>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</si>
  <si>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</si>
  <si>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</si>
  <si>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</si>
  <si>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</si>
  <si>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</si>
  <si>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</si>
  <si>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</si>
  <si>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</si>
  <si>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</si>
  <si>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</si>
  <si>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</si>
  <si>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</si>
  <si>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</si>
  <si>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</si>
  <si>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</si>
  <si>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</si>
  <si>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</si>
  <si>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</si>
  <si>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</si>
  <si>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</si>
  <si>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</si>
  <si>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</si>
  <si>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</si>
  <si>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</si>
  <si>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</si>
  <si>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</si>
  <si>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</si>
  <si>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</si>
  <si>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</si>
  <si>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</si>
  <si>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</si>
  <si>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</si>
  <si>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</si>
  <si>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</si>
  <si>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</si>
  <si>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</si>
  <si>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</si>
  <si>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</si>
  <si>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</si>
  <si>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</si>
  <si>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</si>
  <si>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</si>
  <si>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</si>
  <si>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</si>
  <si>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</si>
  <si>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</si>
  <si>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</si>
  <si>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</si>
  <si>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</si>
  <si>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</si>
  <si>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</si>
  <si>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</si>
  <si>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</si>
  <si>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</si>
  <si>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</si>
  <si>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</si>
  <si>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</si>
  <si>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</si>
  <si>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</si>
  <si>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</si>
  <si>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</si>
  <si>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</si>
  <si>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</si>
  <si>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</si>
  <si>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</si>
  <si>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</si>
  <si>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</si>
  <si>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</si>
  <si>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</si>
  <si>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</si>
  <si>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</si>
  <si>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</si>
  <si>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</si>
  <si>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</si>
  <si>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</si>
  <si>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</si>
  <si>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</si>
  <si>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</si>
  <si>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</si>
  <si>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</si>
  <si>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</si>
  <si>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</si>
  <si>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</si>
  <si>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</si>
  <si>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</si>
  <si>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</si>
  <si>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</si>
  <si>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</si>
  <si>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</si>
  <si>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</si>
  <si>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</si>
  <si>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</si>
  <si>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</si>
  <si>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</si>
  <si>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</si>
  <si>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</si>
  <si>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</si>
  <si>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</si>
  <si>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</si>
  <si>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</si>
  <si>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</si>
  <si>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</si>
  <si>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</si>
  <si>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</si>
  <si>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</si>
  <si>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</si>
  <si>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</si>
  <si>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</si>
  <si>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</si>
  <si>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</si>
  <si>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</si>
  <si>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</si>
  <si>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</si>
  <si>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</si>
  <si>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</si>
  <si>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</si>
  <si>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</si>
  <si>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</si>
  <si>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</si>
  <si>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</si>
  <si>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</si>
  <si>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</si>
  <si>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</si>
  <si>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</si>
  <si>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</si>
  <si>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</si>
  <si>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</si>
  <si>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</si>
  <si>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</si>
  <si>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</si>
  <si>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</si>
  <si>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</si>
  <si>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</si>
  <si>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</si>
  <si>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</si>
  <si>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</si>
  <si>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</si>
  <si>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</si>
  <si>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</si>
  <si>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</si>
  <si>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</si>
  <si>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</si>
  <si>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</si>
  <si>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</si>
  <si>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</si>
  <si>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</si>
  <si>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</si>
  <si>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</si>
  <si>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</si>
  <si>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</si>
  <si>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</si>
  <si>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</si>
  <si>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</si>
  <si>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</si>
  <si>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</si>
  <si>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</si>
  <si>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</si>
  <si>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</si>
  <si>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</si>
  <si>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</si>
  <si>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</si>
  <si>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</si>
  <si>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</si>
  <si>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</si>
  <si>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 xml:space="preserve"> за счет местного бюджета</t>
  </si>
  <si>
    <t>15 0 10 SЦ140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</si>
  <si>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</si>
  <si>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</si>
  <si>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</si>
  <si>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</si>
  <si>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</si>
  <si>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</si>
  <si>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</si>
  <si>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</si>
  <si>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</si>
  <si>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</si>
  <si>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</si>
  <si>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</si>
  <si>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</si>
  <si>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</si>
  <si>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</si>
  <si>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</si>
  <si>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</si>
  <si>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</si>
  <si>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</si>
  <si>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</si>
  <si>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</si>
  <si>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</si>
  <si>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</si>
  <si>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</si>
  <si>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</si>
  <si>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</si>
  <si>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</si>
  <si>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</si>
  <si>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</si>
  <si>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</si>
  <si>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</si>
  <si>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</si>
  <si>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</si>
  <si>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</si>
  <si>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</si>
  <si>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</si>
  <si>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</si>
  <si>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</si>
  <si>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</si>
  <si>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</si>
  <si>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</si>
  <si>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</si>
  <si>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</si>
  <si>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</si>
  <si>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</si>
  <si>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</si>
  <si>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</si>
  <si>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</si>
  <si>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</si>
  <si>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</si>
  <si>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</si>
  <si>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</si>
  <si>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</si>
  <si>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</si>
  <si>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Предоставление дополнительного образования детей неспортивной направленности</t>
  </si>
  <si>
    <t>02 3 10 4Н068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</si>
  <si>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</si>
  <si>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</si>
  <si>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</si>
  <si>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</si>
  <si>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</si>
  <si>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</si>
  <si>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</si>
  <si>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</si>
  <si>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</si>
  <si>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</si>
  <si>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</si>
  <si>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</si>
  <si>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</si>
  <si>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</si>
  <si>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</si>
  <si>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</si>
  <si>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</si>
  <si>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</si>
  <si>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</si>
  <si>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</si>
  <si>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</si>
  <si>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</si>
  <si>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</si>
  <si>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</si>
  <si>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</si>
  <si>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</si>
  <si>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</si>
  <si>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</si>
  <si>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</si>
  <si>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</si>
  <si>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</si>
  <si>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</si>
  <si>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</si>
  <si>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</si>
  <si>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</si>
  <si>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</si>
  <si>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</si>
  <si>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</si>
  <si>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</si>
  <si>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</si>
  <si>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</si>
  <si>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</si>
  <si>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</si>
  <si>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</si>
  <si>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</si>
  <si>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</si>
  <si>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</si>
  <si>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</si>
  <si>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</si>
  <si>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</si>
  <si>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</si>
  <si>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</si>
  <si>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</si>
  <si>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</si>
  <si>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</si>
  <si>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</si>
  <si>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</si>
  <si>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</si>
  <si>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</si>
  <si>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</si>
  <si>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</si>
  <si>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</si>
  <si>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</si>
  <si>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</si>
  <si>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</si>
  <si>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</si>
  <si>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</si>
  <si>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</si>
  <si>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</si>
  <si>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</si>
  <si>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</si>
  <si>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</si>
  <si>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</si>
  <si>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</si>
  <si>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</si>
  <si>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</si>
  <si>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</si>
  <si>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</si>
  <si>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</si>
  <si>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</si>
  <si>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</si>
  <si>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</si>
  <si>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</si>
  <si>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</si>
  <si>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</si>
  <si>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</si>
  <si>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</si>
  <si>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</si>
  <si>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</si>
  <si>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</si>
  <si>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</si>
  <si>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</si>
  <si>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</si>
  <si>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</si>
  <si>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</si>
  <si>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</si>
  <si>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</si>
  <si>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</si>
  <si>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</si>
  <si>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</si>
  <si>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</si>
  <si>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</si>
  <si>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</si>
  <si>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</si>
  <si>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</si>
  <si>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</si>
  <si>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</si>
  <si>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</si>
  <si>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</si>
  <si>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</si>
  <si>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</si>
  <si>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</si>
  <si>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</si>
  <si>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</si>
  <si>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</si>
  <si>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</si>
  <si>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</si>
  <si>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</si>
  <si>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</si>
  <si>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</si>
  <si>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</si>
  <si>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</si>
  <si>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</si>
  <si>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</si>
  <si>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</si>
  <si>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</si>
  <si>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</si>
  <si>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</si>
  <si>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</si>
  <si>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</si>
  <si>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</si>
  <si>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</si>
  <si>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</si>
  <si>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</si>
  <si>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</si>
  <si>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</si>
  <si>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</si>
  <si>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</si>
  <si>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</si>
  <si>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</si>
  <si>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</si>
  <si>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</si>
  <si>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</si>
  <si>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</si>
  <si>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</si>
  <si>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</si>
  <si>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</si>
  <si>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</si>
  <si>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</si>
  <si>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№ п/п</t>
  </si>
  <si>
    <t>средства краевого бюджета</t>
  </si>
  <si>
    <t>средства местного бюджета</t>
  </si>
  <si>
    <t>Итого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</si>
  <si>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</si>
  <si>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</si>
  <si>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</si>
  <si>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</si>
  <si>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</si>
  <si>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</si>
  <si>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</si>
  <si>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</si>
  <si>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</si>
  <si>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</si>
  <si>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</si>
  <si>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</si>
  <si>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</si>
  <si>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</si>
  <si>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</si>
  <si>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</si>
  <si>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</si>
  <si>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</si>
  <si>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</si>
  <si>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</si>
  <si>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</si>
  <si>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</si>
  <si>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</si>
  <si>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</si>
  <si>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</si>
  <si>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</si>
  <si>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</si>
  <si>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</si>
  <si>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</si>
  <si>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</si>
  <si>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</si>
  <si>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</si>
  <si>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</si>
  <si>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</si>
  <si>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</si>
  <si>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</si>
  <si>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</si>
  <si>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</si>
  <si>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</si>
  <si>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</si>
  <si>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</si>
  <si>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</si>
  <si>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</si>
  <si>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</si>
  <si>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</si>
  <si>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</si>
  <si>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</si>
  <si>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</si>
  <si>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</si>
  <si>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</si>
  <si>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</si>
  <si>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</si>
  <si>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</si>
  <si>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</si>
  <si>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</si>
  <si>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</si>
  <si>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</si>
  <si>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</si>
  <si>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</si>
  <si>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</si>
  <si>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</si>
  <si>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</si>
  <si>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</si>
  <si>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</si>
  <si>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</si>
  <si>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</si>
  <si>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</si>
  <si>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</si>
  <si>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</si>
  <si>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</si>
  <si>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</si>
  <si>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</si>
  <si>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</si>
  <si>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</si>
  <si>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</si>
  <si>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</si>
  <si>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</si>
  <si>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</si>
  <si>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</si>
  <si>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</si>
  <si>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</si>
  <si>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</si>
  <si>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</si>
  <si>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</si>
  <si>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</si>
  <si>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</si>
  <si>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</si>
  <si>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</si>
  <si>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</si>
  <si>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</si>
  <si>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Молодежная политика</t>
  </si>
  <si>
    <t>Реализация приоритетного проекта "Школьный двор" программы "Комфортный край"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</si>
  <si>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</si>
  <si>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</si>
  <si>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</si>
  <si>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>Призовые выплаты главам муниципальных образований (победителей конкурса)</t>
  </si>
  <si>
    <t>10 2 20 SP350</t>
  </si>
  <si>
    <t>Реализация приоритетного проекта "Наша улица"</t>
  </si>
  <si>
    <t>0900</t>
  </si>
  <si>
    <t>0902</t>
  </si>
  <si>
    <t>Здравоохранение</t>
  </si>
  <si>
    <t>04 0 30 2С190</t>
  </si>
  <si>
    <t>02 2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</si>
  <si>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</si>
  <si>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00000</t>
  </si>
  <si>
    <t xml:space="preserve">07 0 10 2Ф180 </t>
  </si>
  <si>
    <t>Обеспечение условий для развития физической культуры и массового спорта</t>
  </si>
  <si>
    <t>06 1 20 2К170</t>
  </si>
  <si>
    <t>Создание модельной муниципальной библиотеки</t>
  </si>
  <si>
    <t>9200000230</t>
  </si>
  <si>
    <t>9200000000</t>
  </si>
  <si>
    <t>9000000000</t>
  </si>
  <si>
    <t>Амбулаторная помощь</t>
  </si>
  <si>
    <t>92 0 00 2А180</t>
  </si>
  <si>
    <t>Реализация мероприятий по созданию условий осуществления медицинской деятельности в модульных зданиях ФАП</t>
  </si>
  <si>
    <t>Утверждено на 2023 год</t>
  </si>
  <si>
    <t>Уточненный план на 2023 год</t>
  </si>
  <si>
    <t>% исполнения от годовых назначений</t>
  </si>
  <si>
    <t>% исполнения от квартальных назначений</t>
  </si>
  <si>
    <t xml:space="preserve">Приложение 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</si>
  <si>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</si>
  <si>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</si>
  <si>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</si>
  <si>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</si>
  <si>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</si>
  <si>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</si>
  <si>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</si>
  <si>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</si>
  <si>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</si>
  <si>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</si>
  <si>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</si>
  <si>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</si>
  <si>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</si>
  <si>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</si>
  <si>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</si>
  <si>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</si>
  <si>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</si>
  <si>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</si>
  <si>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</si>
  <si>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</si>
  <si>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</si>
  <si>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</si>
  <si>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</si>
  <si>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</si>
  <si>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</si>
  <si>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</si>
  <si>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</si>
  <si>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</si>
  <si>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</si>
  <si>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</si>
  <si>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</si>
  <si>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</si>
  <si>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</si>
  <si>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</si>
  <si>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</si>
  <si>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</si>
  <si>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</si>
  <si>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</si>
  <si>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</si>
  <si>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1 05 02 010 02 0000 110 </t>
  </si>
  <si>
    <t>Единый налог на вмененный доход для отдельных видов деятельности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</si>
  <si>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</si>
  <si>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</si>
  <si>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</si>
  <si>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</si>
  <si>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</si>
  <si>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</si>
  <si>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</si>
  <si>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</si>
  <si>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</si>
  <si>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</si>
  <si>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</si>
  <si>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</si>
  <si>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</si>
  <si>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</si>
  <si>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</si>
  <si>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</si>
  <si>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</si>
  <si>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</si>
  <si>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</si>
  <si>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</si>
  <si>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</si>
  <si>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</si>
  <si>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</si>
  <si>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</si>
  <si>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</si>
  <si>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</si>
  <si>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</si>
  <si>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</si>
  <si>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</si>
  <si>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</si>
  <si>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</si>
  <si>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</si>
  <si>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</si>
  <si>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</si>
  <si>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</si>
  <si>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</si>
  <si>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</si>
  <si>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</si>
  <si>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</si>
  <si>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</si>
  <si>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</si>
  <si>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</si>
  <si>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</si>
  <si>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</si>
  <si>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</si>
  <si>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</si>
  <si>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</si>
  <si>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</si>
  <si>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</si>
  <si>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</si>
  <si>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</si>
  <si>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</si>
  <si>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</si>
  <si>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</si>
  <si>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</si>
  <si>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</si>
  <si>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</si>
  <si>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</si>
  <si>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</si>
  <si>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</si>
  <si>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</si>
  <si>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</si>
  <si>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</si>
  <si>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</si>
  <si>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1 12 01 070 01 0000 120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</si>
  <si>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</si>
  <si>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</si>
  <si>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</si>
  <si>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</si>
  <si>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</si>
  <si>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</si>
  <si>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</si>
  <si>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</si>
  <si>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</si>
  <si>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</si>
  <si>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</si>
  <si>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</si>
  <si>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</si>
  <si>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</si>
  <si>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</si>
  <si>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</si>
  <si>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</si>
  <si>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</si>
  <si>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</si>
  <si>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</si>
  <si>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</si>
  <si>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</si>
  <si>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</si>
  <si>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</si>
  <si>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</si>
  <si>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</si>
  <si>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</si>
  <si>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</si>
  <si>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</si>
  <si>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</si>
  <si>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</si>
  <si>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</si>
  <si>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</si>
  <si>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</si>
  <si>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</si>
  <si>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</si>
  <si>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</si>
  <si>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01103 01 0000 140
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</si>
  <si>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</si>
  <si>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﻿1 16 01143 01 0000 140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</si>
  <si>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</si>
  <si>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﻿1 16 01153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</si>
  <si>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</si>
  <si>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</si>
  <si>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</si>
  <si>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﻿1 16 01193 01 0000 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</si>
  <si>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</si>
  <si>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﻿1 16 01203 01 0000 140
</t>
  </si>
  <si>
    <t xml:space="preserve"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</si>
  <si>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﻿1 16 01333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</si>
  <si>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</si>
  <si>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</si>
  <si>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</si>
  <si>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</si>
  <si>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</si>
  <si>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</si>
  <si>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</si>
  <si>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</si>
  <si>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</si>
  <si>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</si>
  <si>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</si>
  <si>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</si>
  <si>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</si>
  <si>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</si>
  <si>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</si>
  <si>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</si>
  <si>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</si>
  <si>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</si>
  <si>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</si>
  <si>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</si>
  <si>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</si>
  <si>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</si>
  <si>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</si>
  <si>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</si>
  <si>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</si>
  <si>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</si>
  <si>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</si>
  <si>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</si>
  <si>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</si>
  <si>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</si>
  <si>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</si>
  <si>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</si>
  <si>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</si>
  <si>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</si>
  <si>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</si>
  <si>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</si>
  <si>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</si>
  <si>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</si>
  <si>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</si>
  <si>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</si>
  <si>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</si>
  <si>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</si>
  <si>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</si>
  <si>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</si>
  <si>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</si>
  <si>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</si>
  <si>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</si>
  <si>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</si>
  <si>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</si>
  <si>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</si>
  <si>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</si>
  <si>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</si>
  <si>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</si>
  <si>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</si>
  <si>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Софинансируемые из федерального бюджета</t>
  </si>
  <si>
    <t>Не софинансируемые из федерального бюджета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</si>
  <si>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</si>
  <si>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</si>
  <si>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</si>
  <si>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</si>
  <si>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</si>
  <si>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</si>
  <si>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>﻿2 02 27 576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</si>
  <si>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</si>
  <si>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﻿2 02 27 576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</si>
  <si>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</si>
  <si>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Строительство очистных сооружений в с.Юсьва Пермского края</t>
  </si>
  <si>
    <t>Развитие водоснабжения (строительство и реконструкция в сельской местности локальных водопроводов). Локальный водопровод в п.Майкор" 1 этап, 2 этап, 3 этап.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</si>
  <si>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</si>
  <si>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</si>
  <si>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</si>
  <si>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</si>
  <si>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</si>
  <si>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</si>
  <si>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</si>
  <si>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</si>
  <si>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оснащение объектов спортивным оборудованием и инвентарем для занятия физической культурой и спортом</t>
  </si>
  <si>
    <t>Субсидии на софинансирование проектов инициативного бюджетирования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</si>
  <si>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</si>
  <si>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на реализацию программы "Комфортный край"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</si>
  <si>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</si>
  <si>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</si>
  <si>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</si>
  <si>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</si>
  <si>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</si>
  <si>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</si>
  <si>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</si>
  <si>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</si>
  <si>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</si>
  <si>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</si>
  <si>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</si>
  <si>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</si>
  <si>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</si>
  <si>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</si>
  <si>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</si>
  <si>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</si>
  <si>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</si>
  <si>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отдельных государственных полномочий по планированию использования земель сельскохозяйственного назначения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</si>
  <si>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</si>
  <si>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</si>
  <si>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</si>
  <si>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</si>
  <si>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</si>
  <si>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</si>
  <si>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</si>
  <si>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</si>
  <si>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</si>
  <si>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2 02 35 502 04 0000 150 </t>
  </si>
  <si>
    <t>Субвенции бюджетам городских округов на стимулирование развития приоритетных подотраслей агропромышленного комплекса и развитие малых форм хозяйствования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</si>
  <si>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 (займам), взятым малыми формами хозяйствования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</si>
  <si>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</si>
  <si>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</si>
  <si>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</si>
  <si>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</si>
  <si>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</si>
  <si>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</si>
  <si>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</si>
  <si>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</si>
  <si>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</si>
  <si>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</si>
  <si>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</si>
  <si>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</si>
  <si>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</si>
  <si>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</si>
  <si>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</si>
  <si>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</si>
  <si>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</si>
  <si>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</si>
  <si>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</si>
  <si>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МБТ на создание модельных муниципальных библиотек</t>
  </si>
  <si>
    <t>Иные МБТ на ввод в эксплуатацию модульных зданий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</si>
  <si>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</si>
  <si>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</si>
  <si>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</si>
  <si>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</si>
  <si>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</si>
  <si>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</si>
  <si>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</si>
  <si>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</si>
  <si>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</si>
  <si>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</si>
  <si>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</si>
  <si>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</si>
  <si>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</si>
  <si>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софинансируемые</t>
  </si>
  <si>
    <t>несофинансируемые</t>
  </si>
  <si>
    <t>Воссстановление водопропускных труб по ул.Свободы с.Юсьва, Антипино-Казенная, Купрос-Якино, Антипино-Дмитриево, ул.Горковская п.Горки, Доег - Пет-Бор</t>
  </si>
  <si>
    <t>Наименование доходов</t>
  </si>
  <si>
    <t>Уточненный план</t>
  </si>
  <si>
    <t>Отклонение</t>
  </si>
  <si>
    <t>Доходы для определения объема дорожного фонда, всего</t>
  </si>
  <si>
    <t>в том числе: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</si>
  <si>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</si>
  <si>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1.3.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</si>
  <si>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</si>
  <si>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1.4.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</si>
  <si>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</si>
  <si>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1.Доходы</t>
  </si>
  <si>
    <t>2.Расходы</t>
  </si>
  <si>
    <t>Доходы от возврата остатков субсидий прошлых лет</t>
  </si>
  <si>
    <t>Дотации на выравнивание бюджетной обеспеченности</t>
  </si>
  <si>
    <t>1.5.</t>
  </si>
  <si>
    <t>Остаток неиспользованных бюджетных ассигнований</t>
  </si>
  <si>
    <t>-</t>
  </si>
  <si>
    <t>ПРОЧИЕ НЕНАЛОГОВЫЕ ДОХОДЫ</t>
  </si>
  <si>
    <t>1 17 00 000 00 0000 000</t>
  </si>
  <si>
    <t>Невыясненные поступления</t>
  </si>
  <si>
    <t>1 17 01 000 00 0000 000</t>
  </si>
  <si>
    <t>Невыясненные поступления, зачисляемые в бюджеты муниципальных округов</t>
  </si>
  <si>
    <t>1 17 01 040 14 0000 150</t>
  </si>
  <si>
    <t>01 06 00 00 00 0000 000</t>
  </si>
  <si>
    <t>Бюджетные кредиты, предоставленные внутри страны в валюте Российской Федерации</t>
  </si>
  <si>
    <t>01 06 05 00 00 0000 000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</si>
  <si>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</si>
  <si>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</si>
  <si>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</si>
  <si>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 xml:space="preserve">Иные источники внутреннего финансирования дефицитов бюджетов
</t>
  </si>
  <si>
    <t>Реализация проектов комплексного развития сельских территорий в рамках федерального проекта "Современный облик сельских территорий"</t>
  </si>
  <si>
    <t>Отчет об исполнении бюджета Юсьвинского муниципального округа Пермского края  по расходам за 1 полугодие 2023 года</t>
  </si>
  <si>
    <t>Утверждено на 1 полугодие 2023 года</t>
  </si>
  <si>
    <t>Исполнено на 01.07.2023 г.</t>
  </si>
  <si>
    <t>92 0 00 2P110</t>
  </si>
  <si>
    <t>92 0 00 00221</t>
  </si>
  <si>
    <t>Подготовка котельных к отопительному сезону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</si>
  <si>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</si>
  <si>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</si>
  <si>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</si>
  <si>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</si>
  <si>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10 2 30 SЭ240</t>
  </si>
  <si>
    <t>Мероприятия по снижению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</si>
  <si>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</si>
  <si>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</si>
  <si>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92 0 00 SP040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</si>
  <si>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</si>
  <si>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10 4К110</t>
  </si>
  <si>
    <t>Отчет об исполнении бюджета Юсьвинского муниципального округа Пермского края по доходам за 1 полугодие 2023 года</t>
  </si>
  <si>
    <t>Исполнено на 01.07.2023 года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</si>
  <si>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</si>
  <si>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</si>
  <si>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﻿1 16 01154 01 0000 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</si>
  <si>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</si>
  <si>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Субсидия на реализацию мероприятия "Умею плавать!"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</si>
  <si>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</si>
  <si>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Субвенции на обеспечение жилыми помещениями реабилитированных лиц и членов их семей</t>
  </si>
  <si>
    <t>2 19 25304 14 0000 150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</si>
  <si>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</si>
  <si>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</si>
  <si>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</si>
  <si>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2 19 45303 14 0000 150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</si>
  <si>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</si>
  <si>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Отчет об исполнении бюджета Юсьвинского муниципального округа Пермского края по источникам финансирования дефицита бюджета за 1 полугодие 2023 года</t>
  </si>
  <si>
    <t>01 06 05 01 14 0000 640</t>
  </si>
  <si>
    <t>Отчет об использовании бюджетных ассигнований дорожного фонда Юсьвинского муниципального округа Персмского края за 1 полугодие 2023 года</t>
  </si>
  <si>
    <t>Поступило на 01.07.2023</t>
  </si>
  <si>
    <t>Исполнено на 01.07.2023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</si>
  <si>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</si>
  <si>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</si>
  <si>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Восстановление поперечного профиля и ровн.проезжей части пер.типа покрытия на участке а/д по ул.Челюскинцев с.Юсьва</t>
  </si>
  <si>
    <t>Ремонт участка автомобильной дороги по ул.Верхняя(от ручья до границы насел пункта) с.Они</t>
  </si>
  <si>
    <t>Ремонт моста через р. Кичашор на автомобильной дороге «Габово-Купрос»</t>
  </si>
  <si>
    <t>Ремонт моста через ручей на автомобильной дорогепо ул.Центральная д.Жуково</t>
  </si>
  <si>
    <t>Остаток неиспользованных средств дорожного фонда по состоянию на 01.01.2023</t>
  </si>
  <si>
    <t>Остаток неиспользованных средств дорожного фонда по состоянию на 01.07.2023</t>
  </si>
  <si>
    <t>1.6.</t>
  </si>
  <si>
    <t>Остатки на начало года</t>
  </si>
  <si>
    <t xml:space="preserve">к решению Думы Юсьвинского муниципального округа Пермского края </t>
  </si>
  <si>
    <t>от 21.09.2023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</si>
</sst>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"/>
    <numFmt numFmtId="169" formatCode="#,##0.00000"/>
    <numFmt numFmtId="170" formatCode="?"/>
    <numFmt numFmtId="171" formatCode="#,##0.000000"/>
    <numFmt numFmtId="172" formatCode="0.00000"/>
  </numFmts>
  <fonts count="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4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  <xf numFmtId="0" fontId="92" fillId="0" borderId="0"/>
  </cellStyleXfs>
  <cellXfs count="423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8" fillId="0" borderId="0" xfId="0" applyFont="1"/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164" fontId="2" fillId="0" borderId="0" xfId="1" applyNumberFormat="1" applyFont="1"/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164" fontId="3" fillId="5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164" fontId="6" fillId="5" borderId="2" xfId="0" applyNumberFormat="1" applyFont="1" applyFill="1" applyBorder="1" applyAlignment="1">
      <alignment horizontal="center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0" fontId="3" fillId="0" borderId="2" xfId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4" fillId="0" borderId="0" xfId="0" applyFont="1" applyAlignment="1">
      <alignment horizontal="right"/>
    </xf>
    <xf numFmtId="0" fontId="70" fillId="0" borderId="1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0" fontId="0" fillId="0" borderId="0" xfId="0" applyFill="1"/>
    <xf numFmtId="0" fontId="71" fillId="0" borderId="2" xfId="0" applyFont="1" applyBorder="1" applyAlignment="1">
      <alignment horizontal="center" vertical="top" wrapText="1"/>
    </xf>
    <xf numFmtId="0" fontId="72" fillId="0" borderId="2" xfId="0" applyFont="1" applyBorder="1" applyAlignment="1">
      <alignment wrapText="1"/>
    </xf>
    <xf numFmtId="0" fontId="73" fillId="0" borderId="0" xfId="0" applyFont="1"/>
    <xf numFmtId="0" fontId="71" fillId="2" borderId="2" xfId="0" applyFont="1" applyFill="1" applyBorder="1" applyAlignment="1">
      <alignment vertical="top" wrapText="1"/>
    </xf>
    <xf numFmtId="4" fontId="73" fillId="0" borderId="0" xfId="0" applyNumberFormat="1" applyFont="1" applyFill="1"/>
    <xf numFmtId="0" fontId="73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1" fillId="2" borderId="2" xfId="0" applyFont="1" applyFill="1" applyBorder="1" applyAlignment="1">
      <alignment vertical="justify" wrapText="1"/>
    </xf>
    <xf numFmtId="0" fontId="74" fillId="0" borderId="0" xfId="0" applyFont="1"/>
    <xf numFmtId="0" fontId="71" fillId="0" borderId="2" xfId="0" applyFont="1" applyBorder="1" applyAlignment="1">
      <alignment vertical="justify" wrapText="1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/>
    </xf>
    <xf numFmtId="0" fontId="76" fillId="0" borderId="2" xfId="0" applyFont="1" applyBorder="1" applyAlignment="1">
      <alignment horizontal="center" wrapText="1"/>
    </xf>
    <xf numFmtId="0" fontId="76" fillId="0" borderId="2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77" fillId="0" borderId="0" xfId="0" applyNumberFormat="1" applyFont="1"/>
    <xf numFmtId="0" fontId="77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9" fontId="3" fillId="0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wrapText="1"/>
    </xf>
    <xf numFmtId="169" fontId="5" fillId="2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5" borderId="2" xfId="0" applyNumberFormat="1" applyFont="1" applyFill="1" applyBorder="1" applyAlignment="1">
      <alignment horizontal="center"/>
    </xf>
    <xf numFmtId="169" fontId="6" fillId="6" borderId="2" xfId="1" applyNumberFormat="1" applyFont="1" applyFill="1" applyBorder="1" applyAlignment="1">
      <alignment horizontal="center" wrapText="1"/>
    </xf>
    <xf numFmtId="169" fontId="6" fillId="7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wrapText="1"/>
    </xf>
    <xf numFmtId="169" fontId="6" fillId="2" borderId="2" xfId="1" applyNumberFormat="1" applyFont="1" applyFill="1" applyBorder="1" applyAlignment="1">
      <alignment horizontal="center"/>
    </xf>
    <xf numFmtId="169" fontId="6" fillId="67" borderId="2" xfId="1" applyNumberFormat="1" applyFont="1" applyFill="1" applyBorder="1" applyAlignment="1">
      <alignment horizontal="center" vertical="top" wrapText="1"/>
    </xf>
    <xf numFmtId="169" fontId="6" fillId="68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 vertical="top" wrapText="1"/>
    </xf>
    <xf numFmtId="169" fontId="3" fillId="6" borderId="2" xfId="1" applyNumberFormat="1" applyFont="1" applyFill="1" applyBorder="1" applyAlignment="1">
      <alignment horizontal="center" wrapText="1"/>
    </xf>
    <xf numFmtId="169" fontId="6" fillId="0" borderId="2" xfId="1" applyNumberFormat="1" applyFont="1" applyFill="1" applyBorder="1" applyAlignment="1">
      <alignment horizontal="center" vertical="top" wrapText="1"/>
    </xf>
    <xf numFmtId="169" fontId="75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6" fillId="0" borderId="2" xfId="0" applyNumberFormat="1" applyFont="1" applyBorder="1" applyAlignment="1">
      <alignment horizontal="center"/>
    </xf>
    <xf numFmtId="169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1" xfId="1" applyFont="1" applyBorder="1" applyAlignment="1">
      <alignment horizontal="center" vertical="center" wrapText="1"/>
    </xf>
    <xf numFmtId="0" fontId="60" fillId="5" borderId="2" xfId="0" applyFont="1" applyFill="1" applyBorder="1"/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9" fillId="2" borderId="2" xfId="1" applyFont="1" applyFill="1" applyBorder="1" applyAlignment="1">
      <alignment wrapText="1"/>
    </xf>
    <xf numFmtId="169" fontId="6" fillId="2" borderId="2" xfId="1" applyNumberFormat="1" applyFont="1" applyFill="1" applyBorder="1" applyAlignment="1">
      <alignment horizontal="center" vertical="top" wrapText="1"/>
    </xf>
    <xf numFmtId="0" fontId="79" fillId="2" borderId="3" xfId="0" applyFont="1" applyFill="1" applyBorder="1" applyAlignment="1">
      <alignment wrapText="1"/>
    </xf>
    <xf numFmtId="0" fontId="58" fillId="66" borderId="2" xfId="0" applyFont="1" applyFill="1" applyBorder="1"/>
    <xf numFmtId="169" fontId="6" fillId="66" borderId="2" xfId="1" applyNumberFormat="1" applyFont="1" applyFill="1" applyBorder="1" applyAlignment="1">
      <alignment horizontal="center" wrapText="1"/>
    </xf>
    <xf numFmtId="0" fontId="58" fillId="4" borderId="2" xfId="0" applyFont="1" applyFill="1" applyBorder="1"/>
    <xf numFmtId="164" fontId="6" fillId="0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164" fontId="3" fillId="6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wrapText="1"/>
    </xf>
    <xf numFmtId="164" fontId="3" fillId="5" borderId="2" xfId="1" applyNumberFormat="1" applyFont="1" applyFill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/>
    </xf>
    <xf numFmtId="0" fontId="80" fillId="0" borderId="0" xfId="388" applyNumberFormat="1" applyFont="1" applyFill="1" applyBorder="1" applyAlignment="1">
      <alignment horizontal="right" vertical="center"/>
    </xf>
    <xf numFmtId="0" fontId="81" fillId="0" borderId="0" xfId="388" applyNumberFormat="1" applyFont="1" applyFill="1" applyBorder="1" applyAlignment="1">
      <alignment horizontal="right" vertical="center"/>
    </xf>
    <xf numFmtId="0" fontId="6" fillId="0" borderId="0" xfId="388" applyFont="1" applyAlignment="1">
      <alignment horizontal="left"/>
    </xf>
    <xf numFmtId="0" fontId="81" fillId="0" borderId="0" xfId="388" applyFont="1" applyAlignment="1"/>
    <xf numFmtId="0" fontId="3" fillId="2" borderId="0" xfId="1" applyFont="1" applyFill="1" applyAlignment="1">
      <alignment horizontal="left" vertical="center" wrapText="1"/>
    </xf>
    <xf numFmtId="0" fontId="80" fillId="0" borderId="0" xfId="388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0" fontId="49" fillId="0" borderId="0" xfId="388"/>
    <xf numFmtId="170" fontId="83" fillId="0" borderId="0" xfId="388" applyNumberFormat="1" applyFont="1" applyFill="1" applyBorder="1" applyAlignment="1">
      <alignment horizontal="right" vertical="center" wrapText="1"/>
    </xf>
    <xf numFmtId="0" fontId="81" fillId="0" borderId="0" xfId="388" applyFont="1" applyBorder="1" applyAlignment="1">
      <alignment horizontal="center" vertical="center"/>
    </xf>
    <xf numFmtId="0" fontId="81" fillId="0" borderId="0" xfId="388" applyFont="1" applyBorder="1" applyAlignment="1">
      <alignment horizontal="center" vertical="center" wrapText="1"/>
    </xf>
    <xf numFmtId="49" fontId="86" fillId="0" borderId="25" xfId="388" applyNumberFormat="1" applyFont="1" applyFill="1" applyBorder="1" applyAlignment="1">
      <alignment horizontal="center" vertical="center"/>
    </xf>
    <xf numFmtId="49" fontId="86" fillId="0" borderId="26" xfId="388" applyNumberFormat="1" applyFont="1" applyFill="1" applyBorder="1" applyAlignment="1">
      <alignment horizontal="center" vertical="center"/>
    </xf>
    <xf numFmtId="0" fontId="87" fillId="0" borderId="2" xfId="388" applyFont="1" applyBorder="1" applyAlignment="1">
      <alignment horizontal="center"/>
    </xf>
    <xf numFmtId="0" fontId="87" fillId="0" borderId="0" xfId="388" applyFont="1" applyBorder="1" applyAlignment="1">
      <alignment horizontal="center"/>
    </xf>
    <xf numFmtId="49" fontId="88" fillId="6" borderId="27" xfId="388" applyNumberFormat="1" applyFont="1" applyFill="1" applyBorder="1" applyAlignment="1">
      <alignment horizontal="center" vertical="center" wrapText="1"/>
    </xf>
    <xf numFmtId="170" fontId="82" fillId="6" borderId="3" xfId="388" applyNumberFormat="1" applyFont="1" applyFill="1" applyBorder="1" applyAlignment="1">
      <alignment horizontal="justify" vertical="center" wrapText="1"/>
    </xf>
    <xf numFmtId="169" fontId="82" fillId="6" borderId="2" xfId="388" applyNumberFormat="1" applyFont="1" applyFill="1" applyBorder="1" applyAlignment="1">
      <alignment horizontal="center" vertical="center" wrapText="1"/>
    </xf>
    <xf numFmtId="164" fontId="82" fillId="6" borderId="2" xfId="388" applyNumberFormat="1" applyFont="1" applyFill="1" applyBorder="1" applyAlignment="1">
      <alignment horizontal="center" vertical="center" wrapText="1"/>
    </xf>
    <xf numFmtId="164" fontId="82" fillId="6" borderId="0" xfId="388" applyNumberFormat="1" applyFont="1" applyFill="1" applyBorder="1" applyAlignment="1">
      <alignment horizontal="right" wrapText="1"/>
    </xf>
    <xf numFmtId="49" fontId="89" fillId="69" borderId="27" xfId="388" applyNumberFormat="1" applyFont="1" applyFill="1" applyBorder="1" applyAlignment="1">
      <alignment horizontal="center" vertical="center" wrapText="1"/>
    </xf>
    <xf numFmtId="170" fontId="89" fillId="69" borderId="3" xfId="388" applyNumberFormat="1" applyFont="1" applyFill="1" applyBorder="1" applyAlignment="1">
      <alignment horizontal="justify" vertical="center" wrapText="1"/>
    </xf>
    <xf numFmtId="169" fontId="89" fillId="69" borderId="2" xfId="388" applyNumberFormat="1" applyFont="1" applyFill="1" applyBorder="1" applyAlignment="1">
      <alignment horizontal="center" vertical="center" wrapText="1"/>
    </xf>
    <xf numFmtId="164" fontId="89" fillId="69" borderId="2" xfId="388" applyNumberFormat="1" applyFont="1" applyFill="1" applyBorder="1" applyAlignment="1">
      <alignment horizontal="center" vertical="center" wrapText="1"/>
    </xf>
    <xf numFmtId="164" fontId="89" fillId="69" borderId="0" xfId="388" applyNumberFormat="1" applyFont="1" applyFill="1" applyBorder="1" applyAlignment="1">
      <alignment horizontal="right" wrapText="1"/>
    </xf>
    <xf numFmtId="49" fontId="82" fillId="0" borderId="27" xfId="388" applyNumberFormat="1" applyFont="1" applyFill="1" applyBorder="1" applyAlignment="1">
      <alignment horizontal="center" vertical="center" wrapText="1"/>
    </xf>
    <xf numFmtId="170" fontId="82" fillId="0" borderId="3" xfId="388" applyNumberFormat="1" applyFont="1" applyFill="1" applyBorder="1" applyAlignment="1">
      <alignment horizontal="justify" vertical="center" wrapText="1"/>
    </xf>
    <xf numFmtId="169" fontId="82" fillId="0" borderId="2" xfId="388" applyNumberFormat="1" applyFont="1" applyFill="1" applyBorder="1" applyAlignment="1">
      <alignment horizontal="center" vertical="center" wrapText="1"/>
    </xf>
    <xf numFmtId="164" fontId="82" fillId="0" borderId="2" xfId="388" applyNumberFormat="1" applyFont="1" applyFill="1" applyBorder="1" applyAlignment="1">
      <alignment horizontal="center" vertical="center" wrapText="1"/>
    </xf>
    <xf numFmtId="164" fontId="82" fillId="0" borderId="0" xfId="388" applyNumberFormat="1" applyFont="1" applyFill="1" applyBorder="1" applyAlignment="1">
      <alignment horizontal="right" wrapText="1"/>
    </xf>
    <xf numFmtId="49" fontId="89" fillId="0" borderId="27" xfId="388" applyNumberFormat="1" applyFont="1" applyFill="1" applyBorder="1" applyAlignment="1">
      <alignment horizontal="center" vertical="center" wrapText="1"/>
    </xf>
    <xf numFmtId="170" fontId="89" fillId="0" borderId="3" xfId="388" applyNumberFormat="1" applyFont="1" applyFill="1" applyBorder="1" applyAlignment="1">
      <alignment horizontal="justify" vertical="center" wrapText="1"/>
    </xf>
    <xf numFmtId="169" fontId="89" fillId="0" borderId="2" xfId="388" applyNumberFormat="1" applyFont="1" applyFill="1" applyBorder="1" applyAlignment="1">
      <alignment horizontal="center" vertical="center" wrapText="1"/>
    </xf>
    <xf numFmtId="164" fontId="89" fillId="0" borderId="2" xfId="388" applyNumberFormat="1" applyFont="1" applyFill="1" applyBorder="1" applyAlignment="1">
      <alignment horizontal="center" vertical="center" wrapText="1"/>
    </xf>
    <xf numFmtId="164" fontId="89" fillId="0" borderId="0" xfId="388" applyNumberFormat="1" applyFont="1" applyFill="1" applyBorder="1" applyAlignment="1">
      <alignment horizontal="right" wrapText="1"/>
    </xf>
    <xf numFmtId="169" fontId="88" fillId="0" borderId="2" xfId="388" applyNumberFormat="1" applyFont="1" applyFill="1" applyBorder="1" applyAlignment="1">
      <alignment horizontal="center" vertical="center" wrapText="1"/>
    </xf>
    <xf numFmtId="164" fontId="88" fillId="0" borderId="2" xfId="388" applyNumberFormat="1" applyFont="1" applyFill="1" applyBorder="1" applyAlignment="1">
      <alignment horizontal="center" vertical="center" wrapText="1"/>
    </xf>
    <xf numFmtId="169" fontId="90" fillId="0" borderId="2" xfId="388" applyNumberFormat="1" applyFont="1" applyFill="1" applyBorder="1" applyAlignment="1">
      <alignment horizontal="center" vertical="center" wrapText="1"/>
    </xf>
    <xf numFmtId="164" fontId="90" fillId="0" borderId="2" xfId="388" applyNumberFormat="1" applyFont="1" applyFill="1" applyBorder="1" applyAlignment="1">
      <alignment horizontal="center" vertical="center" wrapText="1"/>
    </xf>
    <xf numFmtId="49" fontId="90" fillId="0" borderId="2" xfId="388" applyNumberFormat="1" applyFont="1" applyFill="1" applyBorder="1" applyAlignment="1">
      <alignment horizontal="center" vertical="center" wrapText="1"/>
    </xf>
    <xf numFmtId="170" fontId="90" fillId="0" borderId="2" xfId="388" applyNumberFormat="1" applyFont="1" applyFill="1" applyBorder="1" applyAlignment="1">
      <alignment horizontal="justify" vertical="center" wrapText="1"/>
    </xf>
    <xf numFmtId="170" fontId="90" fillId="0" borderId="3" xfId="388" quotePrefix="1" applyNumberFormat="1" applyFont="1" applyFill="1" applyBorder="1" applyAlignment="1">
      <alignment horizontal="justify" vertical="center" wrapText="1"/>
    </xf>
    <xf numFmtId="49" fontId="90" fillId="0" borderId="27" xfId="388" applyNumberFormat="1" applyFont="1" applyFill="1" applyBorder="1" applyAlignment="1">
      <alignment horizontal="center" vertical="center" wrapText="1"/>
    </xf>
    <xf numFmtId="170" fontId="90" fillId="0" borderId="3" xfId="388" applyNumberFormat="1" applyFont="1" applyFill="1" applyBorder="1" applyAlignment="1">
      <alignment horizontal="justify" vertical="center" wrapText="1"/>
    </xf>
    <xf numFmtId="164" fontId="90" fillId="0" borderId="0" xfId="388" applyNumberFormat="1" applyFont="1" applyFill="1" applyBorder="1" applyAlignment="1">
      <alignment horizontal="right" wrapText="1"/>
    </xf>
    <xf numFmtId="170" fontId="89" fillId="0" borderId="2" xfId="388" applyNumberFormat="1" applyFont="1" applyFill="1" applyBorder="1" applyAlignment="1">
      <alignment horizontal="justify" vertical="center" wrapText="1"/>
    </xf>
    <xf numFmtId="169" fontId="90" fillId="2" borderId="2" xfId="388" applyNumberFormat="1" applyFont="1" applyFill="1" applyBorder="1" applyAlignment="1">
      <alignment horizontal="center" vertical="center" wrapText="1"/>
    </xf>
    <xf numFmtId="164" fontId="90" fillId="2" borderId="2" xfId="388" applyNumberFormat="1" applyFont="1" applyFill="1" applyBorder="1" applyAlignment="1">
      <alignment horizontal="center" vertical="center" wrapText="1"/>
    </xf>
    <xf numFmtId="164" fontId="90" fillId="2" borderId="0" xfId="388" applyNumberFormat="1" applyFont="1" applyFill="1" applyBorder="1" applyAlignment="1">
      <alignment horizontal="right" wrapText="1"/>
    </xf>
    <xf numFmtId="49" fontId="88" fillId="0" borderId="2" xfId="388" applyNumberFormat="1" applyFont="1" applyFill="1" applyBorder="1" applyAlignment="1">
      <alignment horizontal="center" vertical="center" wrapText="1"/>
    </xf>
    <xf numFmtId="170" fontId="88" fillId="0" borderId="2" xfId="388" applyNumberFormat="1" applyFont="1" applyFill="1" applyBorder="1" applyAlignment="1">
      <alignment horizontal="justify" vertical="center" wrapText="1"/>
    </xf>
    <xf numFmtId="49" fontId="89" fillId="0" borderId="2" xfId="388" applyNumberFormat="1" applyFont="1" applyFill="1" applyBorder="1" applyAlignment="1">
      <alignment horizontal="center" vertical="center" wrapText="1"/>
    </xf>
    <xf numFmtId="49" fontId="82" fillId="6" borderId="27" xfId="388" applyNumberFormat="1" applyFont="1" applyFill="1" applyBorder="1" applyAlignment="1">
      <alignment horizontal="center" vertical="center" wrapText="1"/>
    </xf>
    <xf numFmtId="49" fontId="82" fillId="68" borderId="27" xfId="388" applyNumberFormat="1" applyFont="1" applyFill="1" applyBorder="1" applyAlignment="1">
      <alignment horizontal="center" vertical="center" wrapText="1"/>
    </xf>
    <xf numFmtId="170" fontId="82" fillId="68" borderId="3" xfId="388" applyNumberFormat="1" applyFont="1" applyFill="1" applyBorder="1" applyAlignment="1">
      <alignment horizontal="justify" vertical="center" wrapText="1"/>
    </xf>
    <xf numFmtId="169" fontId="82" fillId="68" borderId="2" xfId="388" applyNumberFormat="1" applyFont="1" applyFill="1" applyBorder="1" applyAlignment="1">
      <alignment horizontal="center" vertical="center" wrapText="1"/>
    </xf>
    <xf numFmtId="164" fontId="82" fillId="68" borderId="2" xfId="388" applyNumberFormat="1" applyFont="1" applyFill="1" applyBorder="1" applyAlignment="1">
      <alignment horizontal="center" vertical="center" wrapText="1"/>
    </xf>
    <xf numFmtId="164" fontId="82" fillId="68" borderId="0" xfId="388" applyNumberFormat="1" applyFont="1" applyFill="1" applyBorder="1" applyAlignment="1">
      <alignment horizontal="right" wrapText="1"/>
    </xf>
    <xf numFmtId="49" fontId="89" fillId="69" borderId="27" xfId="0" applyNumberFormat="1" applyFont="1" applyFill="1" applyBorder="1" applyAlignment="1">
      <alignment horizontal="center" vertical="center" wrapText="1"/>
    </xf>
    <xf numFmtId="169" fontId="90" fillId="69" borderId="2" xfId="388" applyNumberFormat="1" applyFont="1" applyFill="1" applyBorder="1" applyAlignment="1">
      <alignment horizontal="center" vertical="center" wrapText="1"/>
    </xf>
    <xf numFmtId="164" fontId="90" fillId="69" borderId="2" xfId="388" applyNumberFormat="1" applyFont="1" applyFill="1" applyBorder="1" applyAlignment="1">
      <alignment horizontal="center" vertical="center" wrapText="1"/>
    </xf>
    <xf numFmtId="164" fontId="90" fillId="69" borderId="0" xfId="388" applyNumberFormat="1" applyFont="1" applyFill="1" applyBorder="1" applyAlignment="1">
      <alignment horizontal="right" wrapText="1"/>
    </xf>
    <xf numFmtId="49" fontId="82" fillId="2" borderId="27" xfId="388" applyNumberFormat="1" applyFont="1" applyFill="1" applyBorder="1" applyAlignment="1">
      <alignment horizontal="center" vertical="center" wrapText="1"/>
    </xf>
    <xf numFmtId="170" fontId="82" fillId="2" borderId="3" xfId="388" applyNumberFormat="1" applyFont="1" applyFill="1" applyBorder="1" applyAlignment="1">
      <alignment horizontal="justify" vertical="center" wrapText="1"/>
    </xf>
    <xf numFmtId="169" fontId="88" fillId="2" borderId="2" xfId="3" applyNumberFormat="1" applyFont="1" applyFill="1" applyBorder="1" applyAlignment="1">
      <alignment horizontal="center" vertical="center" wrapText="1"/>
    </xf>
    <xf numFmtId="164" fontId="88" fillId="2" borderId="2" xfId="3" applyNumberFormat="1" applyFont="1" applyFill="1" applyBorder="1" applyAlignment="1">
      <alignment horizontal="center" vertical="center" wrapText="1"/>
    </xf>
    <xf numFmtId="164" fontId="88" fillId="2" borderId="0" xfId="3" applyNumberFormat="1" applyFont="1" applyFill="1" applyBorder="1" applyAlignment="1">
      <alignment horizontal="right" vertical="center" wrapText="1"/>
    </xf>
    <xf numFmtId="170" fontId="88" fillId="2" borderId="3" xfId="388" applyNumberFormat="1" applyFont="1" applyFill="1" applyBorder="1" applyAlignment="1">
      <alignment horizontal="justify" vertical="center" wrapText="1"/>
    </xf>
    <xf numFmtId="170" fontId="90" fillId="2" borderId="3" xfId="388" applyNumberFormat="1" applyFont="1" applyFill="1" applyBorder="1" applyAlignment="1">
      <alignment horizontal="justify" vertical="center" wrapText="1"/>
    </xf>
    <xf numFmtId="169" fontId="90" fillId="2" borderId="2" xfId="3" applyNumberFormat="1" applyFont="1" applyFill="1" applyBorder="1" applyAlignment="1">
      <alignment horizontal="center" vertical="center" wrapText="1"/>
    </xf>
    <xf numFmtId="164" fontId="90" fillId="2" borderId="2" xfId="3" applyNumberFormat="1" applyFont="1" applyFill="1" applyBorder="1" applyAlignment="1">
      <alignment horizontal="center" vertical="center" wrapText="1"/>
    </xf>
    <xf numFmtId="164" fontId="90" fillId="2" borderId="0" xfId="3" applyNumberFormat="1" applyFont="1" applyFill="1" applyBorder="1" applyAlignment="1">
      <alignment horizontal="right" vertical="center" wrapText="1"/>
    </xf>
    <xf numFmtId="49" fontId="82" fillId="0" borderId="2" xfId="388" applyNumberFormat="1" applyFont="1" applyFill="1" applyBorder="1" applyAlignment="1">
      <alignment horizontal="center" vertical="center" wrapText="1"/>
    </xf>
    <xf numFmtId="170" fontId="82" fillId="0" borderId="2" xfId="388" applyNumberFormat="1" applyFont="1" applyFill="1" applyBorder="1" applyAlignment="1">
      <alignment horizontal="justify" vertical="center" wrapText="1"/>
    </xf>
    <xf numFmtId="49" fontId="84" fillId="0" borderId="23" xfId="388" applyNumberFormat="1" applyFont="1" applyFill="1" applyBorder="1" applyAlignment="1">
      <alignment horizontal="center" vertical="center" wrapText="1"/>
    </xf>
    <xf numFmtId="49" fontId="88" fillId="69" borderId="27" xfId="388" applyNumberFormat="1" applyFont="1" applyFill="1" applyBorder="1" applyAlignment="1">
      <alignment horizontal="center" vertical="center" wrapText="1"/>
    </xf>
    <xf numFmtId="170" fontId="88" fillId="69" borderId="3" xfId="388" applyNumberFormat="1" applyFont="1" applyFill="1" applyBorder="1" applyAlignment="1">
      <alignment horizontal="justify" vertical="center" wrapText="1"/>
    </xf>
    <xf numFmtId="169" fontId="88" fillId="69" borderId="2" xfId="388" applyNumberFormat="1" applyFont="1" applyFill="1" applyBorder="1" applyAlignment="1">
      <alignment horizontal="center" vertical="center" wrapText="1"/>
    </xf>
    <xf numFmtId="164" fontId="88" fillId="69" borderId="2" xfId="388" applyNumberFormat="1" applyFont="1" applyFill="1" applyBorder="1" applyAlignment="1">
      <alignment horizontal="center" vertical="center" wrapText="1"/>
    </xf>
    <xf numFmtId="170" fontId="69" fillId="2" borderId="2" xfId="0" applyNumberFormat="1" applyFont="1" applyFill="1" applyBorder="1" applyAlignment="1">
      <alignment horizontal="justify" vertical="center" wrapText="1"/>
    </xf>
    <xf numFmtId="0" fontId="67" fillId="2" borderId="3" xfId="0" applyFont="1" applyFill="1" applyBorder="1" applyAlignment="1">
      <alignment wrapText="1"/>
    </xf>
    <xf numFmtId="170" fontId="83" fillId="2" borderId="2" xfId="0" applyNumberFormat="1" applyFont="1" applyFill="1" applyBorder="1" applyAlignment="1">
      <alignment horizontal="justify" vertical="center" wrapText="1"/>
    </xf>
    <xf numFmtId="0" fontId="68" fillId="2" borderId="2" xfId="0" applyFont="1" applyFill="1" applyBorder="1" applyAlignment="1">
      <alignment wrapText="1"/>
    </xf>
    <xf numFmtId="169" fontId="88" fillId="2" borderId="2" xfId="388" applyNumberFormat="1" applyFont="1" applyFill="1" applyBorder="1" applyAlignment="1">
      <alignment horizontal="center" vertical="center" wrapText="1"/>
    </xf>
    <xf numFmtId="164" fontId="88" fillId="2" borderId="2" xfId="388" applyNumberFormat="1" applyFont="1" applyFill="1" applyBorder="1" applyAlignment="1">
      <alignment horizontal="center" vertical="center" wrapText="1"/>
    </xf>
    <xf numFmtId="164" fontId="88" fillId="2" borderId="0" xfId="388" applyNumberFormat="1" applyFont="1" applyFill="1" applyBorder="1" applyAlignment="1">
      <alignment horizontal="right" wrapText="1"/>
    </xf>
    <xf numFmtId="170" fontId="57" fillId="2" borderId="2" xfId="0" applyNumberFormat="1" applyFont="1" applyFill="1" applyBorder="1" applyAlignment="1">
      <alignment horizontal="justify" vertical="center" wrapText="1"/>
    </xf>
    <xf numFmtId="0" fontId="68" fillId="2" borderId="2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vertical="center" wrapText="1"/>
    </xf>
    <xf numFmtId="0" fontId="67" fillId="2" borderId="27" xfId="0" applyFont="1" applyFill="1" applyBorder="1" applyAlignment="1">
      <alignment horizontal="center" vertical="center" wrapText="1"/>
    </xf>
    <xf numFmtId="0" fontId="67" fillId="2" borderId="3" xfId="0" applyFont="1" applyFill="1" applyBorder="1" applyAlignment="1">
      <alignment vertical="center" wrapText="1"/>
    </xf>
    <xf numFmtId="169" fontId="89" fillId="2" borderId="2" xfId="388" applyNumberFormat="1" applyFont="1" applyFill="1" applyBorder="1" applyAlignment="1">
      <alignment horizontal="center" vertical="center" wrapText="1"/>
    </xf>
    <xf numFmtId="164" fontId="89" fillId="2" borderId="2" xfId="388" applyNumberFormat="1" applyFont="1" applyFill="1" applyBorder="1" applyAlignment="1">
      <alignment horizontal="center" vertical="center" wrapText="1"/>
    </xf>
    <xf numFmtId="164" fontId="89" fillId="2" borderId="0" xfId="388" applyNumberFormat="1" applyFont="1" applyFill="1" applyBorder="1" applyAlignment="1">
      <alignment horizontal="right" wrapText="1"/>
    </xf>
    <xf numFmtId="0" fontId="0" fillId="0" borderId="0" xfId="0" applyFont="1"/>
    <xf numFmtId="169" fontId="82" fillId="2" borderId="2" xfId="388" applyNumberFormat="1" applyFont="1" applyFill="1" applyBorder="1" applyAlignment="1">
      <alignment horizontal="center" vertical="center" wrapText="1"/>
    </xf>
    <xf numFmtId="164" fontId="82" fillId="2" borderId="2" xfId="388" applyNumberFormat="1" applyFont="1" applyFill="1" applyBorder="1" applyAlignment="1">
      <alignment horizontal="center" vertical="center" wrapText="1"/>
    </xf>
    <xf numFmtId="164" fontId="82" fillId="2" borderId="0" xfId="388" applyNumberFormat="1" applyFont="1" applyFill="1" applyBorder="1" applyAlignment="1">
      <alignment horizontal="right" wrapText="1"/>
    </xf>
    <xf numFmtId="164" fontId="91" fillId="2" borderId="0" xfId="3" applyNumberFormat="1" applyFont="1" applyFill="1" applyBorder="1" applyAlignment="1">
      <alignment horizontal="right" vertical="center" wrapText="1"/>
    </xf>
    <xf numFmtId="0" fontId="64" fillId="2" borderId="2" xfId="0" applyFont="1" applyFill="1" applyBorder="1" applyAlignment="1">
      <alignment vertical="center" wrapText="1"/>
    </xf>
    <xf numFmtId="0" fontId="63" fillId="0" borderId="0" xfId="0" applyFont="1"/>
    <xf numFmtId="170" fontId="83" fillId="2" borderId="2" xfId="388" applyNumberFormat="1" applyFont="1" applyFill="1" applyBorder="1" applyAlignment="1">
      <alignment horizontal="justify" vertical="center" wrapText="1"/>
    </xf>
    <xf numFmtId="0" fontId="64" fillId="2" borderId="2" xfId="0" applyFont="1" applyFill="1" applyBorder="1" applyAlignment="1">
      <alignment wrapText="1"/>
    </xf>
    <xf numFmtId="49" fontId="88" fillId="2" borderId="27" xfId="0" applyNumberFormat="1" applyFont="1" applyFill="1" applyBorder="1" applyAlignment="1">
      <alignment horizontal="center" vertical="center" wrapText="1"/>
    </xf>
    <xf numFmtId="170" fontId="88" fillId="2" borderId="3" xfId="0" applyNumberFormat="1" applyFont="1" applyFill="1" applyBorder="1" applyAlignment="1">
      <alignment horizontal="justify" vertical="center" wrapText="1"/>
    </xf>
    <xf numFmtId="49" fontId="89" fillId="2" borderId="27" xfId="0" applyNumberFormat="1" applyFont="1" applyFill="1" applyBorder="1" applyAlignment="1">
      <alignment horizontal="center" vertical="center" wrapText="1"/>
    </xf>
    <xf numFmtId="170" fontId="89" fillId="2" borderId="3" xfId="0" applyNumberFormat="1" applyFont="1" applyFill="1" applyBorder="1" applyAlignment="1">
      <alignment horizontal="justify" vertical="center" wrapText="1"/>
    </xf>
    <xf numFmtId="49" fontId="89" fillId="2" borderId="27" xfId="388" applyNumberFormat="1" applyFont="1" applyFill="1" applyBorder="1" applyAlignment="1">
      <alignment horizontal="center" vertical="center" wrapText="1"/>
    </xf>
    <xf numFmtId="0" fontId="78" fillId="0" borderId="0" xfId="0" applyFont="1"/>
    <xf numFmtId="170" fontId="57" fillId="2" borderId="3" xfId="0" applyNumberFormat="1" applyFont="1" applyFill="1" applyBorder="1" applyAlignment="1">
      <alignment horizontal="justify" vertical="center" wrapText="1"/>
    </xf>
    <xf numFmtId="170" fontId="88" fillId="69" borderId="3" xfId="388" applyNumberFormat="1" applyFont="1" applyFill="1" applyBorder="1" applyAlignment="1">
      <alignment vertical="justify" wrapText="1"/>
    </xf>
    <xf numFmtId="49" fontId="88" fillId="2" borderId="27" xfId="388" applyNumberFormat="1" applyFont="1" applyFill="1" applyBorder="1" applyAlignment="1">
      <alignment horizontal="center" vertical="center" wrapText="1"/>
    </xf>
    <xf numFmtId="170" fontId="88" fillId="2" borderId="3" xfId="388" applyNumberFormat="1" applyFont="1" applyFill="1" applyBorder="1" applyAlignment="1">
      <alignment vertical="justify" wrapText="1"/>
    </xf>
    <xf numFmtId="170" fontId="89" fillId="2" borderId="3" xfId="388" applyNumberFormat="1" applyFont="1" applyFill="1" applyBorder="1" applyAlignment="1">
      <alignment horizontal="justify" vertical="center" wrapText="1"/>
    </xf>
    <xf numFmtId="0" fontId="64" fillId="0" borderId="2" xfId="0" applyFont="1" applyBorder="1" applyAlignment="1">
      <alignment wrapText="1"/>
    </xf>
    <xf numFmtId="0" fontId="68" fillId="0" borderId="3" xfId="0" applyFont="1" applyBorder="1" applyAlignment="1">
      <alignment wrapText="1"/>
    </xf>
    <xf numFmtId="49" fontId="82" fillId="2" borderId="27" xfId="0" applyNumberFormat="1" applyFont="1" applyFill="1" applyBorder="1" applyAlignment="1">
      <alignment horizontal="center" vertical="center" wrapText="1"/>
    </xf>
    <xf numFmtId="170" fontId="82" fillId="2" borderId="3" xfId="0" applyNumberFormat="1" applyFont="1" applyFill="1" applyBorder="1" applyAlignment="1">
      <alignment horizontal="justify" vertical="center" wrapText="1"/>
    </xf>
    <xf numFmtId="0" fontId="67" fillId="0" borderId="3" xfId="0" applyFont="1" applyBorder="1" applyAlignment="1">
      <alignment wrapText="1"/>
    </xf>
    <xf numFmtId="170" fontId="88" fillId="69" borderId="3" xfId="0" applyNumberFormat="1" applyFont="1" applyFill="1" applyBorder="1" applyAlignment="1">
      <alignment horizontal="justify" vertical="center" wrapText="1"/>
    </xf>
    <xf numFmtId="49" fontId="88" fillId="2" borderId="2" xfId="0" applyNumberFormat="1" applyFont="1" applyFill="1" applyBorder="1" applyAlignment="1">
      <alignment horizontal="center" vertical="center" wrapText="1"/>
    </xf>
    <xf numFmtId="49" fontId="89" fillId="2" borderId="28" xfId="388" applyNumberFormat="1" applyFont="1" applyFill="1" applyBorder="1" applyAlignment="1">
      <alignment horizontal="center" vertical="center" wrapText="1"/>
    </xf>
    <xf numFmtId="49" fontId="89" fillId="2" borderId="29" xfId="388" applyNumberFormat="1" applyFont="1" applyFill="1" applyBorder="1" applyAlignment="1">
      <alignment horizontal="center" vertical="center" wrapText="1"/>
    </xf>
    <xf numFmtId="170" fontId="89" fillId="2" borderId="2" xfId="388" applyNumberFormat="1" applyFont="1" applyFill="1" applyBorder="1" applyAlignment="1">
      <alignment horizontal="justify" vertical="center" wrapText="1"/>
    </xf>
    <xf numFmtId="49" fontId="82" fillId="70" borderId="2" xfId="388" applyNumberFormat="1" applyFont="1" applyFill="1" applyBorder="1" applyAlignment="1">
      <alignment horizontal="center" vertical="center" wrapText="1"/>
    </xf>
    <xf numFmtId="170" fontId="82" fillId="70" borderId="2" xfId="388" applyNumberFormat="1" applyFont="1" applyFill="1" applyBorder="1" applyAlignment="1">
      <alignment horizontal="justify" vertical="center" wrapText="1"/>
    </xf>
    <xf numFmtId="169" fontId="88" fillId="70" borderId="2" xfId="3" applyNumberFormat="1" applyFont="1" applyFill="1" applyBorder="1" applyAlignment="1">
      <alignment horizontal="center" vertical="center" wrapText="1"/>
    </xf>
    <xf numFmtId="164" fontId="88" fillId="70" borderId="2" xfId="3" applyNumberFormat="1" applyFont="1" applyFill="1" applyBorder="1" applyAlignment="1">
      <alignment horizontal="center" vertical="center" wrapText="1"/>
    </xf>
    <xf numFmtId="49" fontId="90" fillId="2" borderId="2" xfId="388" applyNumberFormat="1" applyFont="1" applyFill="1" applyBorder="1" applyAlignment="1">
      <alignment horizontal="center" vertical="center" wrapText="1"/>
    </xf>
    <xf numFmtId="49" fontId="89" fillId="2" borderId="2" xfId="388" applyNumberFormat="1" applyFont="1" applyFill="1" applyBorder="1" applyAlignment="1">
      <alignment horizontal="center" vertical="center" wrapText="1"/>
    </xf>
    <xf numFmtId="170" fontId="90" fillId="0" borderId="30" xfId="388" applyNumberFormat="1" applyFont="1" applyFill="1" applyBorder="1" applyAlignment="1">
      <alignment horizontal="justify" vertical="center" wrapText="1"/>
    </xf>
    <xf numFmtId="49" fontId="89" fillId="2" borderId="31" xfId="388" applyNumberFormat="1" applyFont="1" applyFill="1" applyBorder="1" applyAlignment="1">
      <alignment horizontal="center" vertical="center" wrapText="1"/>
    </xf>
    <xf numFmtId="170" fontId="88" fillId="2" borderId="32" xfId="388" applyNumberFormat="1" applyFont="1" applyFill="1" applyBorder="1" applyAlignment="1">
      <alignment horizontal="justify" vertical="center" wrapText="1"/>
    </xf>
    <xf numFmtId="169" fontId="57" fillId="2" borderId="2" xfId="1" applyNumberFormat="1" applyFont="1" applyFill="1" applyBorder="1" applyAlignment="1">
      <alignment horizontal="center" wrapText="1"/>
    </xf>
    <xf numFmtId="0" fontId="57" fillId="0" borderId="2" xfId="663" applyFont="1" applyBorder="1" applyAlignment="1">
      <alignment horizontal="center" vertical="center"/>
    </xf>
    <xf numFmtId="0" fontId="69" fillId="71" borderId="2" xfId="663" applyFont="1" applyFill="1" applyBorder="1" applyAlignment="1">
      <alignment vertical="center" wrapText="1"/>
    </xf>
    <xf numFmtId="0" fontId="57" fillId="71" borderId="2" xfId="663" applyFont="1" applyFill="1" applyBorder="1" applyAlignment="1">
      <alignment horizontal="left" vertical="center" wrapText="1" indent="1"/>
    </xf>
    <xf numFmtId="0" fontId="57" fillId="71" borderId="2" xfId="663" applyFont="1" applyFill="1" applyBorder="1" applyAlignment="1">
      <alignment horizontal="left" vertical="center" wrapText="1"/>
    </xf>
    <xf numFmtId="0" fontId="70" fillId="0" borderId="1" xfId="0" applyFont="1" applyBorder="1" applyAlignment="1">
      <alignment vertical="center" wrapText="1"/>
    </xf>
    <xf numFmtId="0" fontId="93" fillId="0" borderId="1" xfId="0" applyFont="1" applyBorder="1" applyAlignment="1">
      <alignment vertical="center" wrapText="1"/>
    </xf>
    <xf numFmtId="169" fontId="69" fillId="69" borderId="2" xfId="0" applyNumberFormat="1" applyFont="1" applyFill="1" applyBorder="1" applyAlignment="1">
      <alignment horizontal="center" vertical="center" wrapText="1"/>
    </xf>
    <xf numFmtId="169" fontId="69" fillId="71" borderId="2" xfId="663" applyNumberFormat="1" applyFont="1" applyFill="1" applyBorder="1" applyAlignment="1">
      <alignment horizontal="right" vertical="center" wrapText="1"/>
    </xf>
    <xf numFmtId="169" fontId="57" fillId="71" borderId="2" xfId="663" applyNumberFormat="1" applyFont="1" applyFill="1" applyBorder="1" applyAlignment="1">
      <alignment horizontal="right" vertical="center" wrapText="1"/>
    </xf>
    <xf numFmtId="0" fontId="76" fillId="0" borderId="2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66" fillId="0" borderId="2" xfId="0" applyNumberFormat="1" applyFont="1" applyBorder="1" applyAlignment="1">
      <alignment horizontal="right"/>
    </xf>
    <xf numFmtId="2" fontId="66" fillId="0" borderId="2" xfId="0" applyNumberFormat="1" applyFont="1" applyBorder="1"/>
    <xf numFmtId="169" fontId="69" fillId="0" borderId="2" xfId="0" applyNumberFormat="1" applyFont="1" applyBorder="1" applyAlignment="1">
      <alignment horizontal="right" vertical="center" wrapText="1"/>
    </xf>
    <xf numFmtId="169" fontId="70" fillId="0" borderId="2" xfId="0" applyNumberFormat="1" applyFont="1" applyBorder="1" applyAlignment="1">
      <alignment horizontal="right" vertical="center" wrapText="1"/>
    </xf>
    <xf numFmtId="169" fontId="93" fillId="0" borderId="2" xfId="0" applyNumberFormat="1" applyFont="1" applyBorder="1" applyAlignment="1">
      <alignment horizontal="right" vertical="center" wrapText="1"/>
    </xf>
    <xf numFmtId="169" fontId="57" fillId="2" borderId="2" xfId="0" applyNumberFormat="1" applyFont="1" applyFill="1" applyBorder="1" applyAlignment="1">
      <alignment horizontal="right" vertical="center" wrapText="1"/>
    </xf>
    <xf numFmtId="169" fontId="69" fillId="5" borderId="2" xfId="0" applyNumberFormat="1" applyFont="1" applyFill="1" applyBorder="1" applyAlignment="1">
      <alignment horizontal="center" vertical="center" wrapText="1"/>
    </xf>
    <xf numFmtId="169" fontId="57" fillId="6" borderId="2" xfId="0" applyNumberFormat="1" applyFont="1" applyFill="1" applyBorder="1" applyAlignment="1">
      <alignment horizontal="center" vertical="center" wrapText="1"/>
    </xf>
    <xf numFmtId="169" fontId="57" fillId="2" borderId="2" xfId="0" applyNumberFormat="1" applyFont="1" applyFill="1" applyBorder="1" applyAlignment="1">
      <alignment horizontal="center" vertical="center" wrapText="1"/>
    </xf>
    <xf numFmtId="169" fontId="57" fillId="0" borderId="2" xfId="0" applyNumberFormat="1" applyFont="1" applyBorder="1" applyAlignment="1">
      <alignment horizontal="center" vertical="center" wrapText="1"/>
    </xf>
    <xf numFmtId="169" fontId="57" fillId="0" borderId="2" xfId="0" applyNumberFormat="1" applyFont="1" applyFill="1" applyBorder="1" applyAlignment="1">
      <alignment horizontal="center" vertical="center" wrapText="1"/>
    </xf>
    <xf numFmtId="169" fontId="71" fillId="2" borderId="2" xfId="0" applyNumberFormat="1" applyFont="1" applyFill="1" applyBorder="1" applyAlignment="1">
      <alignment horizontal="center" vertical="center" wrapText="1"/>
    </xf>
    <xf numFmtId="169" fontId="71" fillId="0" borderId="2" xfId="0" applyNumberFormat="1" applyFont="1" applyBorder="1" applyAlignment="1">
      <alignment horizontal="center" vertical="center" wrapText="1"/>
    </xf>
    <xf numFmtId="169" fontId="71" fillId="0" borderId="2" xfId="0" applyNumberFormat="1" applyFont="1" applyFill="1" applyBorder="1" applyAlignment="1">
      <alignment horizontal="center" vertical="center" wrapText="1"/>
    </xf>
    <xf numFmtId="169" fontId="0" fillId="6" borderId="2" xfId="0" applyNumberFormat="1" applyFill="1" applyBorder="1" applyAlignment="1">
      <alignment horizontal="center" vertical="center"/>
    </xf>
    <xf numFmtId="169" fontId="0" fillId="2" borderId="2" xfId="0" applyNumberFormat="1" applyFill="1" applyBorder="1" applyAlignment="1">
      <alignment horizontal="center" vertical="center"/>
    </xf>
    <xf numFmtId="169" fontId="63" fillId="5" borderId="2" xfId="0" applyNumberFormat="1" applyFont="1" applyFill="1" applyBorder="1" applyAlignment="1">
      <alignment horizontal="center" vertical="center"/>
    </xf>
    <xf numFmtId="169" fontId="69" fillId="6" borderId="2" xfId="0" applyNumberFormat="1" applyFont="1" applyFill="1" applyBorder="1" applyAlignment="1">
      <alignment horizontal="center" vertical="center" wrapText="1"/>
    </xf>
    <xf numFmtId="169" fontId="63" fillId="6" borderId="2" xfId="0" applyNumberFormat="1" applyFont="1" applyFill="1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66" fillId="0" borderId="2" xfId="0" applyNumberFormat="1" applyFont="1" applyBorder="1" applyAlignment="1">
      <alignment horizontal="center" vertical="center"/>
    </xf>
    <xf numFmtId="169" fontId="73" fillId="0" borderId="2" xfId="0" applyNumberFormat="1" applyFont="1" applyBorder="1" applyAlignment="1">
      <alignment horizontal="center" vertical="center"/>
    </xf>
    <xf numFmtId="169" fontId="75" fillId="0" borderId="2" xfId="0" applyNumberFormat="1" applyFont="1" applyBorder="1" applyAlignment="1">
      <alignment horizontal="center" vertical="center"/>
    </xf>
    <xf numFmtId="49" fontId="3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horizontal="left" vertical="top" wrapText="1"/>
    </xf>
    <xf numFmtId="0" fontId="82" fillId="0" borderId="0" xfId="388" applyNumberFormat="1" applyFont="1" applyFill="1" applyBorder="1" applyAlignment="1">
      <alignment horizontal="center" vertical="center" wrapText="1"/>
    </xf>
    <xf numFmtId="49" fontId="84" fillId="0" borderId="2" xfId="388" applyNumberFormat="1" applyFont="1" applyFill="1" applyBorder="1" applyAlignment="1">
      <alignment horizontal="center" vertical="center" wrapText="1"/>
    </xf>
    <xf numFmtId="0" fontId="64" fillId="0" borderId="2" xfId="0" applyFont="1" applyBorder="1" applyAlignment="1">
      <alignment horizontal="left" vertical="center" wrapText="1"/>
    </xf>
    <xf numFmtId="171" fontId="73" fillId="0" borderId="0" xfId="0" applyNumberFormat="1" applyFont="1" applyFill="1"/>
    <xf numFmtId="172" fontId="0" fillId="0" borderId="0" xfId="0" applyNumberFormat="1"/>
    <xf numFmtId="0" fontId="72" fillId="2" borderId="2" xfId="0" applyFont="1" applyFill="1" applyBorder="1" applyAlignment="1">
      <alignment wrapText="1"/>
    </xf>
    <xf numFmtId="0" fontId="94" fillId="0" borderId="0" xfId="0" applyFont="1" applyBorder="1" applyAlignment="1">
      <alignment horizontal="center" vertical="center" wrapText="1"/>
    </xf>
    <xf numFmtId="168" fontId="69" fillId="71" borderId="2" xfId="663" applyNumberFormat="1" applyFont="1" applyFill="1" applyBorder="1" applyAlignment="1">
      <alignment horizontal="right" vertical="center" wrapText="1"/>
    </xf>
    <xf numFmtId="168" fontId="57" fillId="71" borderId="2" xfId="663" applyNumberFormat="1" applyFont="1" applyFill="1" applyBorder="1" applyAlignment="1">
      <alignment horizontal="right" vertical="center" wrapText="1"/>
    </xf>
    <xf numFmtId="169" fontId="94" fillId="0" borderId="0" xfId="0" applyNumberFormat="1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top" wrapText="1"/>
    </xf>
    <xf numFmtId="0" fontId="71" fillId="0" borderId="24" xfId="0" applyFont="1" applyBorder="1" applyAlignment="1">
      <alignment horizontal="center" vertical="top" wrapText="1"/>
    </xf>
    <xf numFmtId="0" fontId="85" fillId="0" borderId="2" xfId="388" applyFont="1" applyBorder="1" applyAlignment="1">
      <alignment horizontal="center" vertical="center" wrapText="1"/>
    </xf>
    <xf numFmtId="0" fontId="57" fillId="0" borderId="0" xfId="388" applyFont="1" applyAlignment="1">
      <alignment horizontal="center"/>
    </xf>
    <xf numFmtId="0" fontId="57" fillId="2" borderId="0" xfId="1" applyFont="1" applyFill="1" applyAlignment="1">
      <alignment horizontal="center" vertical="center" wrapText="1"/>
    </xf>
    <xf numFmtId="0" fontId="57" fillId="0" borderId="0" xfId="1" applyFont="1" applyAlignment="1">
      <alignment horizontal="center"/>
    </xf>
    <xf numFmtId="0" fontId="82" fillId="0" borderId="0" xfId="388" applyNumberFormat="1" applyFont="1" applyFill="1" applyBorder="1" applyAlignment="1">
      <alignment horizontal="center" vertical="center" wrapText="1"/>
    </xf>
    <xf numFmtId="49" fontId="84" fillId="0" borderId="2" xfId="388" applyNumberFormat="1" applyFont="1" applyFill="1" applyBorder="1" applyAlignment="1">
      <alignment horizontal="center" vertical="center" wrapText="1"/>
    </xf>
    <xf numFmtId="0" fontId="81" fillId="0" borderId="2" xfId="388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71" fillId="0" borderId="21" xfId="0" applyFont="1" applyBorder="1" applyAlignment="1">
      <alignment horizontal="center" vertical="top" wrapText="1"/>
    </xf>
    <xf numFmtId="0" fontId="71" fillId="0" borderId="35" xfId="0" applyFont="1" applyBorder="1" applyAlignment="1">
      <alignment horizontal="center" vertical="top" wrapText="1"/>
    </xf>
    <xf numFmtId="0" fontId="71" fillId="0" borderId="24" xfId="0" applyFont="1" applyBorder="1" applyAlignment="1">
      <alignment horizontal="center" vertical="top" wrapText="1"/>
    </xf>
    <xf numFmtId="0" fontId="69" fillId="0" borderId="2" xfId="0" applyFont="1" applyBorder="1" applyAlignment="1">
      <alignment horizontal="center" vertical="center" wrapText="1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left" vertical="center" wrapText="1"/>
    </xf>
    <xf numFmtId="0" fontId="69" fillId="0" borderId="0" xfId="663" applyFont="1" applyBorder="1" applyAlignment="1">
      <alignment horizontal="center" vertical="center"/>
    </xf>
    <xf numFmtId="0" fontId="69" fillId="0" borderId="33" xfId="0" applyFont="1" applyBorder="1" applyAlignment="1">
      <alignment horizontal="center" vertical="center" wrapText="1"/>
    </xf>
    <xf numFmtId="0" fontId="69" fillId="0" borderId="29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0" fontId="70" fillId="0" borderId="0" xfId="0" applyFont="1" applyBorder="1" applyAlignment="1">
      <alignment horizontal="center" vertical="center" wrapText="1"/>
    </xf>
    <xf numFmtId="0" fontId="64" fillId="0" borderId="0" xfId="0" applyFont="1" applyAlignment="1">
      <alignment horizontal="right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663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view="pageBreakPreview" zoomScale="60" workbookViewId="0">
      <selection activeCell="A5" sqref="A5:H5"/>
    </sheetView>
  </sheetViews>
  <sheetFormatPr defaultRowHeight="15" x14ac:dyDescent="0.25"/>
  <cols>
    <col min="1" max="1" width="30.85546875" style="219" customWidth="1"/>
    <col min="2" max="2" width="104.42578125" style="219" customWidth="1"/>
    <col min="3" max="4" width="23.7109375" style="219" customWidth="1"/>
    <col min="5" max="5" width="19.7109375" style="219" customWidth="1"/>
    <col min="6" max="6" width="20.140625" style="219" customWidth="1"/>
    <col min="7" max="7" width="17.85546875" customWidth="1"/>
    <col min="8" max="8" width="20.140625" customWidth="1"/>
    <col min="9" max="9" width="16.42578125" customWidth="1"/>
    <col min="10" max="10" width="0.5703125" hidden="1" customWidth="1"/>
    <col min="11" max="11" width="17.7109375" hidden="1" customWidth="1"/>
    <col min="12" max="12" width="12.85546875" hidden="1" customWidth="1"/>
    <col min="13" max="13" width="12" hidden="1" customWidth="1"/>
    <col min="14" max="14" width="11.28515625" customWidth="1"/>
  </cols>
  <sheetData>
    <row r="1" spans="1:10" ht="18.75" x14ac:dyDescent="0.25">
      <c r="A1" s="212"/>
      <c r="B1" s="213"/>
      <c r="C1" s="213"/>
      <c r="D1" s="397" t="s">
        <v>784</v>
      </c>
      <c r="E1" s="397"/>
      <c r="F1" s="397"/>
      <c r="G1" s="397"/>
      <c r="H1" s="397"/>
      <c r="I1" s="214"/>
      <c r="J1" s="214"/>
    </row>
    <row r="2" spans="1:10" ht="18.75" customHeight="1" x14ac:dyDescent="0.3">
      <c r="A2" s="212"/>
      <c r="B2" s="215"/>
      <c r="C2" s="215"/>
      <c r="D2" s="398" t="s">
        <v>1166</v>
      </c>
      <c r="E2" s="398"/>
      <c r="F2" s="398"/>
      <c r="G2" s="398"/>
      <c r="H2" s="398"/>
      <c r="I2" s="216"/>
      <c r="J2" s="216"/>
    </row>
    <row r="3" spans="1:10" s="217" customFormat="1" ht="13.5" customHeight="1" x14ac:dyDescent="0.25">
      <c r="D3" s="399" t="s">
        <v>1167</v>
      </c>
      <c r="E3" s="399"/>
      <c r="F3" s="399"/>
      <c r="G3" s="399"/>
      <c r="H3" s="399"/>
      <c r="I3" s="218"/>
      <c r="J3" s="218"/>
    </row>
    <row r="4" spans="1:10" ht="18.75" customHeight="1" x14ac:dyDescent="0.25">
      <c r="A4" s="212"/>
      <c r="B4" s="212"/>
      <c r="C4" s="212"/>
      <c r="D4" s="398"/>
      <c r="E4" s="398"/>
      <c r="F4" s="398"/>
      <c r="G4" s="398"/>
      <c r="H4" s="398"/>
      <c r="I4" s="216"/>
      <c r="J4" s="216"/>
    </row>
    <row r="5" spans="1:10" ht="32.25" customHeight="1" x14ac:dyDescent="0.25">
      <c r="A5" s="400" t="s">
        <v>1136</v>
      </c>
      <c r="B5" s="400"/>
      <c r="C5" s="400"/>
      <c r="D5" s="400"/>
      <c r="E5" s="400"/>
      <c r="F5" s="400"/>
      <c r="G5" s="400"/>
      <c r="H5" s="400"/>
      <c r="I5" s="382"/>
      <c r="J5" s="382"/>
    </row>
    <row r="6" spans="1:10" ht="15.75" x14ac:dyDescent="0.25">
      <c r="E6" s="220"/>
      <c r="F6" s="220"/>
    </row>
    <row r="7" spans="1:10" ht="31.5" customHeight="1" x14ac:dyDescent="0.25">
      <c r="A7" s="401" t="s">
        <v>785</v>
      </c>
      <c r="B7" s="401" t="s">
        <v>786</v>
      </c>
      <c r="C7" s="402" t="s">
        <v>780</v>
      </c>
      <c r="D7" s="402" t="s">
        <v>781</v>
      </c>
      <c r="E7" s="402" t="s">
        <v>1120</v>
      </c>
      <c r="F7" s="396" t="s">
        <v>1137</v>
      </c>
      <c r="G7" s="396" t="s">
        <v>782</v>
      </c>
      <c r="H7" s="396" t="s">
        <v>783</v>
      </c>
      <c r="I7" s="221"/>
      <c r="J7" s="221"/>
    </row>
    <row r="8" spans="1:10" ht="27.75" customHeight="1" x14ac:dyDescent="0.25">
      <c r="A8" s="401"/>
      <c r="B8" s="401"/>
      <c r="C8" s="402"/>
      <c r="D8" s="402"/>
      <c r="E8" s="402"/>
      <c r="F8" s="396"/>
      <c r="G8" s="396"/>
      <c r="H8" s="396"/>
      <c r="I8" s="222"/>
      <c r="J8" s="222"/>
    </row>
    <row r="9" spans="1:10" ht="15" customHeight="1" x14ac:dyDescent="0.25">
      <c r="A9" s="401"/>
      <c r="B9" s="401"/>
      <c r="C9" s="402"/>
      <c r="D9" s="402"/>
      <c r="E9" s="402"/>
      <c r="F9" s="396"/>
      <c r="G9" s="396"/>
      <c r="H9" s="396"/>
      <c r="I9" s="222"/>
      <c r="J9" s="222"/>
    </row>
    <row r="10" spans="1:10" x14ac:dyDescent="0.25">
      <c r="A10" s="223" t="s">
        <v>787</v>
      </c>
      <c r="B10" s="224" t="s">
        <v>788</v>
      </c>
      <c r="C10" s="225">
        <v>3</v>
      </c>
      <c r="D10" s="225">
        <v>3</v>
      </c>
      <c r="E10" s="225">
        <v>4</v>
      </c>
      <c r="F10" s="225">
        <v>5</v>
      </c>
      <c r="G10" s="225">
        <v>6</v>
      </c>
      <c r="H10" s="225">
        <v>7</v>
      </c>
      <c r="I10" s="226"/>
      <c r="J10" s="226"/>
    </row>
    <row r="11" spans="1:10" ht="18.75" x14ac:dyDescent="0.3">
      <c r="A11" s="227" t="s">
        <v>789</v>
      </c>
      <c r="B11" s="228" t="s">
        <v>790</v>
      </c>
      <c r="C11" s="229">
        <f>C12+C50</f>
        <v>99685.876999999993</v>
      </c>
      <c r="D11" s="229">
        <f>D12+D50</f>
        <v>99685.938999999984</v>
      </c>
      <c r="E11" s="229">
        <f>E12+E50</f>
        <v>48055.648000000001</v>
      </c>
      <c r="F11" s="229">
        <f>F12+F50</f>
        <v>48055.647620000011</v>
      </c>
      <c r="G11" s="230">
        <f>F11/D11*100</f>
        <v>48.207047154363487</v>
      </c>
      <c r="H11" s="230">
        <f>F11/E11*100</f>
        <v>99.999999209250106</v>
      </c>
      <c r="I11" s="231"/>
      <c r="J11" s="231"/>
    </row>
    <row r="12" spans="1:10" ht="18.75" x14ac:dyDescent="0.3">
      <c r="A12" s="232"/>
      <c r="B12" s="233" t="s">
        <v>791</v>
      </c>
      <c r="C12" s="234">
        <f>C13+C19+C25+C34+C43</f>
        <v>74147.899999999994</v>
      </c>
      <c r="D12" s="234">
        <f>D13+D19+D25+D34+D43</f>
        <v>74147.899999999994</v>
      </c>
      <c r="E12" s="234">
        <f>E13+E19+E25+E34+E43</f>
        <v>34423.423999999999</v>
      </c>
      <c r="F12" s="234">
        <f>F13+F19+F25+F34+F43</f>
        <v>34336.902020000009</v>
      </c>
      <c r="G12" s="235">
        <f>F12/D12*100</f>
        <v>46.308664196828246</v>
      </c>
      <c r="H12" s="235">
        <f t="shared" ref="H12:H80" si="0">F12/E12*100</f>
        <v>99.748653765528999</v>
      </c>
      <c r="I12" s="236"/>
      <c r="J12" s="236"/>
    </row>
    <row r="13" spans="1:10" ht="18.75" x14ac:dyDescent="0.3">
      <c r="A13" s="237" t="s">
        <v>792</v>
      </c>
      <c r="B13" s="238" t="s">
        <v>793</v>
      </c>
      <c r="C13" s="239">
        <f>C14</f>
        <v>39582</v>
      </c>
      <c r="D13" s="239">
        <f>D14</f>
        <v>39582</v>
      </c>
      <c r="E13" s="239">
        <f>E14</f>
        <v>17300</v>
      </c>
      <c r="F13" s="239">
        <f>F14</f>
        <v>17299.202490000003</v>
      </c>
      <c r="G13" s="240">
        <f>F13/D13*100</f>
        <v>43.704720554797646</v>
      </c>
      <c r="H13" s="240">
        <f t="shared" si="0"/>
        <v>99.995390115606952</v>
      </c>
      <c r="I13" s="241"/>
      <c r="J13" s="241"/>
    </row>
    <row r="14" spans="1:10" ht="18.75" x14ac:dyDescent="0.3">
      <c r="A14" s="242" t="s">
        <v>794</v>
      </c>
      <c r="B14" s="243" t="s">
        <v>795</v>
      </c>
      <c r="C14" s="244">
        <f>C15+C16+C17+C18</f>
        <v>39582</v>
      </c>
      <c r="D14" s="244">
        <f>D15+D16+D17+D18</f>
        <v>39582</v>
      </c>
      <c r="E14" s="244">
        <f>E15+E16+E17+E18</f>
        <v>17300</v>
      </c>
      <c r="F14" s="244">
        <f>F15+F16+F17+F18</f>
        <v>17299.202490000003</v>
      </c>
      <c r="G14" s="245">
        <f t="shared" ref="G14:G83" si="1">F14/D14*100</f>
        <v>43.704720554797646</v>
      </c>
      <c r="H14" s="245">
        <f t="shared" si="0"/>
        <v>99.995390115606952</v>
      </c>
      <c r="I14" s="246"/>
      <c r="J14" s="246"/>
    </row>
    <row r="15" spans="1:10" ht="80.25" customHeight="1" x14ac:dyDescent="0.3">
      <c r="A15" s="242" t="s">
        <v>796</v>
      </c>
      <c r="B15" s="243" t="s">
        <v>797</v>
      </c>
      <c r="C15" s="244">
        <v>39173</v>
      </c>
      <c r="D15" s="244">
        <v>39173</v>
      </c>
      <c r="E15" s="244">
        <v>17285.2</v>
      </c>
      <c r="F15" s="244">
        <v>17267.96169</v>
      </c>
      <c r="G15" s="245">
        <f t="shared" si="1"/>
        <v>44.081284787991734</v>
      </c>
      <c r="H15" s="245">
        <f t="shared" si="0"/>
        <v>99.900271272533729</v>
      </c>
      <c r="I15" s="246"/>
      <c r="J15" s="246"/>
    </row>
    <row r="16" spans="1:10" ht="93.75" x14ac:dyDescent="0.3">
      <c r="A16" s="242" t="s">
        <v>798</v>
      </c>
      <c r="B16" s="243" t="s">
        <v>799</v>
      </c>
      <c r="C16" s="244">
        <v>34</v>
      </c>
      <c r="D16" s="244">
        <v>34</v>
      </c>
      <c r="E16" s="244">
        <v>1.8</v>
      </c>
      <c r="F16" s="244">
        <v>1.8160499999999999</v>
      </c>
      <c r="G16" s="245">
        <f t="shared" si="1"/>
        <v>5.3413235294117642</v>
      </c>
      <c r="H16" s="245">
        <v>0</v>
      </c>
      <c r="I16" s="246"/>
      <c r="J16" s="246"/>
    </row>
    <row r="17" spans="1:10" ht="37.5" x14ac:dyDescent="0.3">
      <c r="A17" s="242" t="s">
        <v>800</v>
      </c>
      <c r="B17" s="243" t="s">
        <v>801</v>
      </c>
      <c r="C17" s="244">
        <v>352</v>
      </c>
      <c r="D17" s="244">
        <v>352</v>
      </c>
      <c r="E17" s="244">
        <v>1.2</v>
      </c>
      <c r="F17" s="244">
        <v>1.22475</v>
      </c>
      <c r="G17" s="245">
        <f t="shared" si="1"/>
        <v>0.34794034090909087</v>
      </c>
      <c r="H17" s="245">
        <f t="shared" si="0"/>
        <v>102.06250000000001</v>
      </c>
      <c r="I17" s="246"/>
      <c r="J17" s="246"/>
    </row>
    <row r="18" spans="1:10" ht="75" x14ac:dyDescent="0.3">
      <c r="A18" s="242" t="s">
        <v>802</v>
      </c>
      <c r="B18" s="243" t="s">
        <v>803</v>
      </c>
      <c r="C18" s="244">
        <v>23</v>
      </c>
      <c r="D18" s="244">
        <v>23</v>
      </c>
      <c r="E18" s="244">
        <v>11.8</v>
      </c>
      <c r="F18" s="244">
        <v>28.2</v>
      </c>
      <c r="G18" s="245">
        <f t="shared" si="1"/>
        <v>122.60869565217392</v>
      </c>
      <c r="H18" s="245">
        <f t="shared" si="0"/>
        <v>238.9830508474576</v>
      </c>
      <c r="I18" s="246"/>
      <c r="J18" s="246"/>
    </row>
    <row r="19" spans="1:10" ht="37.5" x14ac:dyDescent="0.3">
      <c r="A19" s="237" t="s">
        <v>804</v>
      </c>
      <c r="B19" s="238" t="s">
        <v>805</v>
      </c>
      <c r="C19" s="247">
        <f>C20</f>
        <v>22159.200000000001</v>
      </c>
      <c r="D19" s="247">
        <f>D20</f>
        <v>22159.200000000001</v>
      </c>
      <c r="E19" s="239">
        <f t="shared" ref="E19:F19" si="2">E20</f>
        <v>12075.5</v>
      </c>
      <c r="F19" s="247">
        <f t="shared" si="2"/>
        <v>12075.51748</v>
      </c>
      <c r="G19" s="240">
        <f t="shared" si="1"/>
        <v>54.494374706668111</v>
      </c>
      <c r="H19" s="248">
        <f t="shared" si="0"/>
        <v>100.00014475591072</v>
      </c>
      <c r="I19" s="241"/>
      <c r="J19" s="241"/>
    </row>
    <row r="20" spans="1:10" ht="37.5" x14ac:dyDescent="0.3">
      <c r="A20" s="242" t="s">
        <v>806</v>
      </c>
      <c r="B20" s="243" t="s">
        <v>807</v>
      </c>
      <c r="C20" s="249">
        <f>C21+C22+C23+C24</f>
        <v>22159.200000000001</v>
      </c>
      <c r="D20" s="249">
        <f>D21+D22+D23+D24</f>
        <v>22159.200000000001</v>
      </c>
      <c r="E20" s="244">
        <f>E21+E22+E23+E24</f>
        <v>12075.5</v>
      </c>
      <c r="F20" s="249">
        <f>F21+F22+F23+F24</f>
        <v>12075.51748</v>
      </c>
      <c r="G20" s="245">
        <f t="shared" si="1"/>
        <v>54.494374706668111</v>
      </c>
      <c r="H20" s="250">
        <f t="shared" si="0"/>
        <v>100.00014475591072</v>
      </c>
      <c r="I20" s="246"/>
      <c r="J20" s="246"/>
    </row>
    <row r="21" spans="1:10" ht="116.25" customHeight="1" x14ac:dyDescent="0.3">
      <c r="A21" s="242" t="s">
        <v>808</v>
      </c>
      <c r="B21" s="243" t="s">
        <v>809</v>
      </c>
      <c r="C21" s="249">
        <v>10495.7</v>
      </c>
      <c r="D21" s="249">
        <v>10495.7</v>
      </c>
      <c r="E21" s="244">
        <v>6225</v>
      </c>
      <c r="F21" s="249">
        <v>6224.9900399999997</v>
      </c>
      <c r="G21" s="245">
        <f t="shared" si="1"/>
        <v>59.309908248139706</v>
      </c>
      <c r="H21" s="250">
        <f t="shared" si="0"/>
        <v>99.999839999999992</v>
      </c>
      <c r="I21" s="246"/>
      <c r="J21" s="246"/>
    </row>
    <row r="22" spans="1:10" ht="112.5" x14ac:dyDescent="0.3">
      <c r="A22" s="242" t="s">
        <v>810</v>
      </c>
      <c r="B22" s="243" t="s">
        <v>811</v>
      </c>
      <c r="C22" s="249">
        <v>72.900000000000006</v>
      </c>
      <c r="D22" s="249">
        <v>72.900000000000006</v>
      </c>
      <c r="E22" s="244">
        <v>32.299999999999997</v>
      </c>
      <c r="F22" s="249">
        <v>32.356990000000003</v>
      </c>
      <c r="G22" s="245">
        <f t="shared" si="1"/>
        <v>44.385445816186561</v>
      </c>
      <c r="H22" s="250">
        <f t="shared" si="0"/>
        <v>100.176439628483</v>
      </c>
      <c r="I22" s="246"/>
      <c r="J22" s="246"/>
    </row>
    <row r="23" spans="1:10" ht="112.5" x14ac:dyDescent="0.3">
      <c r="A23" s="242" t="s">
        <v>812</v>
      </c>
      <c r="B23" s="243" t="s">
        <v>813</v>
      </c>
      <c r="C23" s="249">
        <v>12974.9</v>
      </c>
      <c r="D23" s="249">
        <v>12974.9</v>
      </c>
      <c r="E23" s="244">
        <v>6594.9</v>
      </c>
      <c r="F23" s="249">
        <v>6594.8637500000004</v>
      </c>
      <c r="G23" s="245">
        <f t="shared" si="1"/>
        <v>50.827858018173558</v>
      </c>
      <c r="H23" s="250">
        <f t="shared" si="0"/>
        <v>99.999450332832964</v>
      </c>
      <c r="I23" s="246"/>
      <c r="J23" s="246"/>
    </row>
    <row r="24" spans="1:10" ht="121.5" customHeight="1" x14ac:dyDescent="0.3">
      <c r="A24" s="242" t="s">
        <v>814</v>
      </c>
      <c r="B24" s="243" t="s">
        <v>815</v>
      </c>
      <c r="C24" s="249">
        <v>-1384.3</v>
      </c>
      <c r="D24" s="249">
        <v>-1384.3</v>
      </c>
      <c r="E24" s="244">
        <v>-776.7</v>
      </c>
      <c r="F24" s="249">
        <v>-776.69330000000002</v>
      </c>
      <c r="G24" s="245">
        <f t="shared" si="1"/>
        <v>56.107296106335333</v>
      </c>
      <c r="H24" s="250">
        <f t="shared" si="0"/>
        <v>99.999137376078266</v>
      </c>
      <c r="I24" s="246"/>
      <c r="J24" s="246"/>
    </row>
    <row r="25" spans="1:10" ht="18.75" x14ac:dyDescent="0.3">
      <c r="A25" s="237" t="s">
        <v>816</v>
      </c>
      <c r="B25" s="238" t="s">
        <v>817</v>
      </c>
      <c r="C25" s="239">
        <f>C30+C32+C26</f>
        <v>4036.2</v>
      </c>
      <c r="D25" s="239">
        <f>D30+D32+D26</f>
        <v>4036.2</v>
      </c>
      <c r="E25" s="239">
        <f t="shared" ref="E25" si="3">E30+E32+E26</f>
        <v>2891.8999999999996</v>
      </c>
      <c r="F25" s="239">
        <f>F30+F32+F26+F29</f>
        <v>2860.0416</v>
      </c>
      <c r="G25" s="240">
        <f t="shared" si="1"/>
        <v>70.859759179426192</v>
      </c>
      <c r="H25" s="240">
        <f t="shared" si="0"/>
        <v>98.898357481240723</v>
      </c>
      <c r="I25" s="241"/>
      <c r="J25" s="241"/>
    </row>
    <row r="26" spans="1:10" ht="18.75" x14ac:dyDescent="0.3">
      <c r="A26" s="251" t="s">
        <v>818</v>
      </c>
      <c r="B26" s="252" t="s">
        <v>819</v>
      </c>
      <c r="C26" s="249">
        <f>C27+C28</f>
        <v>1309.2</v>
      </c>
      <c r="D26" s="249">
        <f>D27+D28</f>
        <v>1309.2</v>
      </c>
      <c r="E26" s="249">
        <f t="shared" ref="E26:F26" si="4">E27+E28</f>
        <v>693.3</v>
      </c>
      <c r="F26" s="249">
        <f t="shared" si="4"/>
        <v>692.22926000000007</v>
      </c>
      <c r="G26" s="245">
        <f>F26/D26*100</f>
        <v>52.874217842957535</v>
      </c>
      <c r="H26" s="245">
        <f t="shared" si="0"/>
        <v>99.845558921101997</v>
      </c>
      <c r="I26" s="241"/>
      <c r="J26" s="241"/>
    </row>
    <row r="27" spans="1:10" ht="37.5" x14ac:dyDescent="0.3">
      <c r="A27" s="251" t="s">
        <v>820</v>
      </c>
      <c r="B27" s="252" t="s">
        <v>821</v>
      </c>
      <c r="C27" s="249">
        <v>839.1</v>
      </c>
      <c r="D27" s="249">
        <v>839.1</v>
      </c>
      <c r="E27" s="249">
        <v>439</v>
      </c>
      <c r="F27" s="249">
        <v>439.05252000000002</v>
      </c>
      <c r="G27" s="245">
        <f t="shared" si="1"/>
        <v>52.324218805863424</v>
      </c>
      <c r="H27" s="245">
        <f t="shared" si="0"/>
        <v>100.01196355353075</v>
      </c>
      <c r="I27" s="241"/>
      <c r="J27" s="241"/>
    </row>
    <row r="28" spans="1:10" ht="37.5" x14ac:dyDescent="0.3">
      <c r="A28" s="251" t="s">
        <v>822</v>
      </c>
      <c r="B28" s="252" t="s">
        <v>823</v>
      </c>
      <c r="C28" s="249">
        <v>470.1</v>
      </c>
      <c r="D28" s="249">
        <v>470.1</v>
      </c>
      <c r="E28" s="249">
        <v>254.3</v>
      </c>
      <c r="F28" s="249">
        <v>253.17674</v>
      </c>
      <c r="G28" s="245">
        <f t="shared" si="1"/>
        <v>53.855932780259522</v>
      </c>
      <c r="H28" s="245">
        <f t="shared" si="0"/>
        <v>99.558293354305931</v>
      </c>
      <c r="I28" s="241"/>
      <c r="J28" s="241"/>
    </row>
    <row r="29" spans="1:10" ht="18.75" x14ac:dyDescent="0.3">
      <c r="A29" s="242" t="s">
        <v>824</v>
      </c>
      <c r="B29" s="253" t="s">
        <v>825</v>
      </c>
      <c r="C29" s="249">
        <v>0</v>
      </c>
      <c r="D29" s="249">
        <v>0</v>
      </c>
      <c r="E29" s="249">
        <v>0</v>
      </c>
      <c r="F29" s="249">
        <v>-31.08962</v>
      </c>
      <c r="G29" s="245">
        <v>0</v>
      </c>
      <c r="H29" s="245">
        <v>0</v>
      </c>
      <c r="I29" s="241"/>
      <c r="J29" s="241"/>
    </row>
    <row r="30" spans="1:10" ht="18.75" x14ac:dyDescent="0.3">
      <c r="A30" s="242" t="s">
        <v>826</v>
      </c>
      <c r="B30" s="243" t="s">
        <v>827</v>
      </c>
      <c r="C30" s="244">
        <f>C31</f>
        <v>2154</v>
      </c>
      <c r="D30" s="244">
        <f>D31</f>
        <v>2154</v>
      </c>
      <c r="E30" s="244">
        <f>E31</f>
        <v>1815.6</v>
      </c>
      <c r="F30" s="244">
        <f>F31</f>
        <v>1815.6213299999999</v>
      </c>
      <c r="G30" s="245">
        <f t="shared" si="1"/>
        <v>84.290683844011141</v>
      </c>
      <c r="H30" s="245">
        <f t="shared" si="0"/>
        <v>100.00117481824191</v>
      </c>
      <c r="I30" s="246"/>
      <c r="J30" s="246"/>
    </row>
    <row r="31" spans="1:10" ht="18.75" x14ac:dyDescent="0.3">
      <c r="A31" s="242" t="s">
        <v>828</v>
      </c>
      <c r="B31" s="243" t="s">
        <v>827</v>
      </c>
      <c r="C31" s="244">
        <v>2154</v>
      </c>
      <c r="D31" s="244">
        <v>2154</v>
      </c>
      <c r="E31" s="244">
        <v>1815.6</v>
      </c>
      <c r="F31" s="244">
        <v>1815.6213299999999</v>
      </c>
      <c r="G31" s="245">
        <f t="shared" si="1"/>
        <v>84.290683844011141</v>
      </c>
      <c r="H31" s="245">
        <f t="shared" si="0"/>
        <v>100.00117481824191</v>
      </c>
      <c r="I31" s="246"/>
      <c r="J31" s="246"/>
    </row>
    <row r="32" spans="1:10" ht="18.75" x14ac:dyDescent="0.3">
      <c r="A32" s="242" t="s">
        <v>829</v>
      </c>
      <c r="B32" s="243" t="s">
        <v>830</v>
      </c>
      <c r="C32" s="244">
        <f>C33</f>
        <v>573</v>
      </c>
      <c r="D32" s="244">
        <f>D33</f>
        <v>573</v>
      </c>
      <c r="E32" s="244">
        <f>E33</f>
        <v>383</v>
      </c>
      <c r="F32" s="244">
        <f>F33</f>
        <v>383.28062999999997</v>
      </c>
      <c r="G32" s="245">
        <f t="shared" si="1"/>
        <v>66.890162303664908</v>
      </c>
      <c r="H32" s="245">
        <v>0</v>
      </c>
      <c r="I32" s="246"/>
      <c r="J32" s="246"/>
    </row>
    <row r="33" spans="1:10" ht="37.5" x14ac:dyDescent="0.3">
      <c r="A33" s="242" t="s">
        <v>831</v>
      </c>
      <c r="B33" s="243" t="s">
        <v>832</v>
      </c>
      <c r="C33" s="244">
        <v>573</v>
      </c>
      <c r="D33" s="244">
        <v>573</v>
      </c>
      <c r="E33" s="244">
        <v>383</v>
      </c>
      <c r="F33" s="244">
        <v>383.28062999999997</v>
      </c>
      <c r="G33" s="245">
        <f t="shared" si="1"/>
        <v>66.890162303664908</v>
      </c>
      <c r="H33" s="245">
        <v>0</v>
      </c>
      <c r="I33" s="246"/>
      <c r="J33" s="246"/>
    </row>
    <row r="34" spans="1:10" ht="18.75" x14ac:dyDescent="0.3">
      <c r="A34" s="237" t="s">
        <v>833</v>
      </c>
      <c r="B34" s="238" t="s">
        <v>834</v>
      </c>
      <c r="C34" s="239">
        <f t="shared" ref="C34:F34" si="5">C37+C36+C40</f>
        <v>6895</v>
      </c>
      <c r="D34" s="239">
        <f t="shared" si="5"/>
        <v>6895</v>
      </c>
      <c r="E34" s="239">
        <f t="shared" si="5"/>
        <v>1511.1</v>
      </c>
      <c r="F34" s="239">
        <f t="shared" si="5"/>
        <v>1460.4954399999999</v>
      </c>
      <c r="G34" s="240">
        <f t="shared" si="1"/>
        <v>21.18194981870921</v>
      </c>
      <c r="H34" s="240">
        <f t="shared" si="0"/>
        <v>96.651144199589694</v>
      </c>
      <c r="I34" s="241"/>
      <c r="J34" s="241"/>
    </row>
    <row r="35" spans="1:10" ht="18.75" x14ac:dyDescent="0.3">
      <c r="A35" s="254" t="s">
        <v>835</v>
      </c>
      <c r="B35" s="255" t="s">
        <v>836</v>
      </c>
      <c r="C35" s="249">
        <f t="shared" ref="C35:F35" si="6">C36</f>
        <v>1567</v>
      </c>
      <c r="D35" s="249">
        <f t="shared" si="6"/>
        <v>1567</v>
      </c>
      <c r="E35" s="249">
        <f t="shared" si="6"/>
        <v>65.5</v>
      </c>
      <c r="F35" s="249">
        <f t="shared" si="6"/>
        <v>14.838279999999999</v>
      </c>
      <c r="G35" s="250">
        <f t="shared" si="1"/>
        <v>0.94692278238672611</v>
      </c>
      <c r="H35" s="250">
        <f t="shared" si="0"/>
        <v>22.653862595419845</v>
      </c>
      <c r="I35" s="256"/>
      <c r="J35" s="256"/>
    </row>
    <row r="36" spans="1:10" ht="37.5" x14ac:dyDescent="0.3">
      <c r="A36" s="254" t="s">
        <v>837</v>
      </c>
      <c r="B36" s="255" t="s">
        <v>838</v>
      </c>
      <c r="C36" s="249">
        <v>1567</v>
      </c>
      <c r="D36" s="249">
        <v>1567</v>
      </c>
      <c r="E36" s="249">
        <v>65.5</v>
      </c>
      <c r="F36" s="249">
        <v>14.838279999999999</v>
      </c>
      <c r="G36" s="250">
        <f t="shared" si="1"/>
        <v>0.94692278238672611</v>
      </c>
      <c r="H36" s="250">
        <f t="shared" si="0"/>
        <v>22.653862595419845</v>
      </c>
      <c r="I36" s="256"/>
      <c r="J36" s="256"/>
    </row>
    <row r="37" spans="1:10" ht="18.75" hidden="1" x14ac:dyDescent="0.3">
      <c r="A37" s="242" t="s">
        <v>839</v>
      </c>
      <c r="B37" s="243" t="s">
        <v>840</v>
      </c>
      <c r="C37" s="244">
        <f>C38+C39</f>
        <v>0</v>
      </c>
      <c r="D37" s="244">
        <f>D38+D39</f>
        <v>0</v>
      </c>
      <c r="E37" s="244">
        <f>E38+E39</f>
        <v>0</v>
      </c>
      <c r="F37" s="244">
        <f>F38+F39</f>
        <v>0</v>
      </c>
      <c r="G37" s="245" t="e">
        <f t="shared" si="1"/>
        <v>#DIV/0!</v>
      </c>
      <c r="H37" s="245" t="e">
        <f t="shared" si="0"/>
        <v>#DIV/0!</v>
      </c>
      <c r="I37" s="246"/>
      <c r="J37" s="246"/>
    </row>
    <row r="38" spans="1:10" ht="18.75" hidden="1" x14ac:dyDescent="0.3">
      <c r="A38" s="242" t="s">
        <v>841</v>
      </c>
      <c r="B38" s="243" t="s">
        <v>842</v>
      </c>
      <c r="C38" s="244">
        <v>0</v>
      </c>
      <c r="D38" s="244">
        <v>0</v>
      </c>
      <c r="E38" s="244">
        <v>0</v>
      </c>
      <c r="F38" s="244">
        <v>0</v>
      </c>
      <c r="G38" s="245" t="e">
        <f t="shared" si="1"/>
        <v>#DIV/0!</v>
      </c>
      <c r="H38" s="245" t="e">
        <f t="shared" si="0"/>
        <v>#DIV/0!</v>
      </c>
      <c r="I38" s="246"/>
      <c r="J38" s="246"/>
    </row>
    <row r="39" spans="1:10" ht="18.75" hidden="1" x14ac:dyDescent="0.3">
      <c r="A39" s="242" t="s">
        <v>843</v>
      </c>
      <c r="B39" s="243" t="s">
        <v>844</v>
      </c>
      <c r="C39" s="244">
        <v>0</v>
      </c>
      <c r="D39" s="244">
        <v>0</v>
      </c>
      <c r="E39" s="244">
        <v>0</v>
      </c>
      <c r="F39" s="244">
        <v>0</v>
      </c>
      <c r="G39" s="245" t="e">
        <f t="shared" si="1"/>
        <v>#DIV/0!</v>
      </c>
      <c r="H39" s="245" t="e">
        <f t="shared" si="0"/>
        <v>#DIV/0!</v>
      </c>
      <c r="I39" s="246"/>
      <c r="J39" s="246"/>
    </row>
    <row r="40" spans="1:10" ht="18.75" x14ac:dyDescent="0.3">
      <c r="A40" s="242" t="s">
        <v>845</v>
      </c>
      <c r="B40" s="243" t="s">
        <v>846</v>
      </c>
      <c r="C40" s="244">
        <f>SUM(C41:C42)</f>
        <v>5328</v>
      </c>
      <c r="D40" s="244">
        <f>SUM(D41:D42)</f>
        <v>5328</v>
      </c>
      <c r="E40" s="244">
        <f>SUM(E41:E42)</f>
        <v>1445.6</v>
      </c>
      <c r="F40" s="244">
        <f>SUM(F41:F42)</f>
        <v>1445.65716</v>
      </c>
      <c r="G40" s="245">
        <f t="shared" si="1"/>
        <v>27.133204954954955</v>
      </c>
      <c r="H40" s="245">
        <f t="shared" si="0"/>
        <v>100.00395406751524</v>
      </c>
      <c r="I40" s="246"/>
      <c r="J40" s="246"/>
    </row>
    <row r="41" spans="1:10" ht="45" customHeight="1" x14ac:dyDescent="0.3">
      <c r="A41" s="242" t="s">
        <v>847</v>
      </c>
      <c r="B41" s="243" t="s">
        <v>848</v>
      </c>
      <c r="C41" s="244">
        <v>3210</v>
      </c>
      <c r="D41" s="244">
        <v>3210</v>
      </c>
      <c r="E41" s="244">
        <v>1292.0999999999999</v>
      </c>
      <c r="F41" s="244">
        <v>1292.13058</v>
      </c>
      <c r="G41" s="245">
        <f t="shared" si="1"/>
        <v>40.253289096573205</v>
      </c>
      <c r="H41" s="245">
        <f t="shared" si="0"/>
        <v>100.0023666898847</v>
      </c>
      <c r="I41" s="246"/>
      <c r="J41" s="246"/>
    </row>
    <row r="42" spans="1:10" ht="41.25" customHeight="1" x14ac:dyDescent="0.3">
      <c r="A42" s="242" t="s">
        <v>849</v>
      </c>
      <c r="B42" s="243" t="s">
        <v>850</v>
      </c>
      <c r="C42" s="244">
        <v>2118</v>
      </c>
      <c r="D42" s="244">
        <v>2118</v>
      </c>
      <c r="E42" s="244">
        <v>153.5</v>
      </c>
      <c r="F42" s="244">
        <v>153.52658</v>
      </c>
      <c r="G42" s="245">
        <f t="shared" si="1"/>
        <v>7.2486581680830966</v>
      </c>
      <c r="H42" s="245">
        <f t="shared" si="0"/>
        <v>100.01731596091206</v>
      </c>
      <c r="I42" s="246"/>
      <c r="J42" s="246"/>
    </row>
    <row r="43" spans="1:10" ht="18.75" x14ac:dyDescent="0.3">
      <c r="A43" s="237" t="s">
        <v>851</v>
      </c>
      <c r="B43" s="238" t="s">
        <v>852</v>
      </c>
      <c r="C43" s="239">
        <f>C44+C48+C46</f>
        <v>1475.5</v>
      </c>
      <c r="D43" s="239">
        <f>D44+D48+D46</f>
        <v>1475.5</v>
      </c>
      <c r="E43" s="239">
        <f>E44+E48+E46</f>
        <v>644.92399999999998</v>
      </c>
      <c r="F43" s="239">
        <f>F44+F48+F46</f>
        <v>641.64500999999996</v>
      </c>
      <c r="G43" s="240">
        <f t="shared" si="1"/>
        <v>43.486615384615376</v>
      </c>
      <c r="H43" s="240">
        <f t="shared" si="0"/>
        <v>99.491569549280229</v>
      </c>
      <c r="I43" s="241"/>
      <c r="J43" s="241"/>
    </row>
    <row r="44" spans="1:10" ht="37.5" x14ac:dyDescent="0.3">
      <c r="A44" s="242" t="s">
        <v>853</v>
      </c>
      <c r="B44" s="243" t="s">
        <v>854</v>
      </c>
      <c r="C44" s="244">
        <f>C45</f>
        <v>1400</v>
      </c>
      <c r="D44" s="244">
        <f>D45</f>
        <v>1400</v>
      </c>
      <c r="E44" s="244">
        <f>E45</f>
        <v>630.524</v>
      </c>
      <c r="F44" s="244">
        <f>F45</f>
        <v>627.49500999999998</v>
      </c>
      <c r="G44" s="245">
        <f t="shared" si="1"/>
        <v>44.82107214285714</v>
      </c>
      <c r="H44" s="245">
        <f t="shared" si="0"/>
        <v>99.519607501062595</v>
      </c>
      <c r="I44" s="246"/>
      <c r="J44" s="246"/>
    </row>
    <row r="45" spans="1:10" ht="37.5" x14ac:dyDescent="0.3">
      <c r="A45" s="242" t="s">
        <v>855</v>
      </c>
      <c r="B45" s="243" t="s">
        <v>856</v>
      </c>
      <c r="C45" s="244">
        <v>1400</v>
      </c>
      <c r="D45" s="244">
        <v>1400</v>
      </c>
      <c r="E45" s="244">
        <v>630.524</v>
      </c>
      <c r="F45" s="244">
        <v>627.49500999999998</v>
      </c>
      <c r="G45" s="245">
        <f t="shared" si="1"/>
        <v>44.82107214285714</v>
      </c>
      <c r="H45" s="245">
        <f t="shared" si="0"/>
        <v>99.519607501062595</v>
      </c>
      <c r="I45" s="246"/>
      <c r="J45" s="246"/>
    </row>
    <row r="46" spans="1:10" ht="37.5" x14ac:dyDescent="0.3">
      <c r="A46" s="242" t="s">
        <v>857</v>
      </c>
      <c r="B46" s="243" t="s">
        <v>858</v>
      </c>
      <c r="C46" s="244">
        <f>C47</f>
        <v>33.9</v>
      </c>
      <c r="D46" s="244">
        <f>D47</f>
        <v>33.9</v>
      </c>
      <c r="E46" s="244">
        <f>E47</f>
        <v>14.4</v>
      </c>
      <c r="F46" s="244">
        <f>F47</f>
        <v>14.15</v>
      </c>
      <c r="G46" s="245">
        <f t="shared" si="1"/>
        <v>41.740412979351035</v>
      </c>
      <c r="H46" s="245">
        <f t="shared" si="0"/>
        <v>98.263888888888886</v>
      </c>
      <c r="I46" s="246"/>
      <c r="J46" s="246"/>
    </row>
    <row r="47" spans="1:10" ht="75" x14ac:dyDescent="0.3">
      <c r="A47" s="242" t="s">
        <v>859</v>
      </c>
      <c r="B47" s="243" t="s">
        <v>860</v>
      </c>
      <c r="C47" s="244">
        <v>33.9</v>
      </c>
      <c r="D47" s="244">
        <v>33.9</v>
      </c>
      <c r="E47" s="244">
        <v>14.4</v>
      </c>
      <c r="F47" s="244">
        <v>14.15</v>
      </c>
      <c r="G47" s="245">
        <f t="shared" si="1"/>
        <v>41.740412979351035</v>
      </c>
      <c r="H47" s="245">
        <f t="shared" si="0"/>
        <v>98.263888888888886</v>
      </c>
      <c r="I47" s="246"/>
      <c r="J47" s="246"/>
    </row>
    <row r="48" spans="1:10" ht="37.5" x14ac:dyDescent="0.3">
      <c r="A48" s="242" t="s">
        <v>861</v>
      </c>
      <c r="B48" s="243" t="s">
        <v>862</v>
      </c>
      <c r="C48" s="244">
        <f>C49</f>
        <v>41.6</v>
      </c>
      <c r="D48" s="244">
        <f>D49</f>
        <v>41.6</v>
      </c>
      <c r="E48" s="244">
        <f>E49</f>
        <v>0</v>
      </c>
      <c r="F48" s="244">
        <f>F49</f>
        <v>0</v>
      </c>
      <c r="G48" s="245">
        <f t="shared" si="1"/>
        <v>0</v>
      </c>
      <c r="H48" s="245">
        <v>0</v>
      </c>
      <c r="I48" s="246"/>
      <c r="J48" s="246"/>
    </row>
    <row r="49" spans="1:10" ht="93.75" x14ac:dyDescent="0.3">
      <c r="A49" s="242" t="s">
        <v>863</v>
      </c>
      <c r="B49" s="243" t="s">
        <v>864</v>
      </c>
      <c r="C49" s="244">
        <v>41.6</v>
      </c>
      <c r="D49" s="244">
        <v>41.6</v>
      </c>
      <c r="E49" s="244">
        <v>0</v>
      </c>
      <c r="F49" s="244">
        <v>0</v>
      </c>
      <c r="G49" s="245">
        <f t="shared" si="1"/>
        <v>0</v>
      </c>
      <c r="H49" s="245">
        <v>0</v>
      </c>
      <c r="I49" s="246"/>
      <c r="J49" s="246"/>
    </row>
    <row r="50" spans="1:10" ht="18.75" x14ac:dyDescent="0.3">
      <c r="A50" s="232"/>
      <c r="B50" s="233" t="s">
        <v>865</v>
      </c>
      <c r="C50" s="234">
        <f>C51+C59+C65+C71+C77+C97</f>
        <v>25537.976999999999</v>
      </c>
      <c r="D50" s="234">
        <f t="shared" ref="D50:F50" si="7">D51+D59+D65+D71+D77+D97</f>
        <v>25538.038999999997</v>
      </c>
      <c r="E50" s="234">
        <f t="shared" si="7"/>
        <v>13632.224</v>
      </c>
      <c r="F50" s="234">
        <f t="shared" si="7"/>
        <v>13718.7456</v>
      </c>
      <c r="G50" s="235">
        <f t="shared" si="1"/>
        <v>53.718868547424506</v>
      </c>
      <c r="H50" s="235">
        <f t="shared" si="0"/>
        <v>100.63468440659426</v>
      </c>
      <c r="I50" s="236"/>
      <c r="J50" s="236"/>
    </row>
    <row r="51" spans="1:10" ht="37.5" x14ac:dyDescent="0.3">
      <c r="A51" s="237" t="s">
        <v>866</v>
      </c>
      <c r="B51" s="238" t="s">
        <v>867</v>
      </c>
      <c r="C51" s="239">
        <f>C52+C58</f>
        <v>6061.3</v>
      </c>
      <c r="D51" s="239">
        <f>D52+D58</f>
        <v>6061.3</v>
      </c>
      <c r="E51" s="239">
        <f t="shared" ref="E51:F51" si="8">E52+E58</f>
        <v>2585.5</v>
      </c>
      <c r="F51" s="239">
        <f t="shared" si="8"/>
        <v>2641.2642599999995</v>
      </c>
      <c r="G51" s="240">
        <f t="shared" si="1"/>
        <v>43.575870852787347</v>
      </c>
      <c r="H51" s="240">
        <f t="shared" si="0"/>
        <v>102.1568075807387</v>
      </c>
      <c r="I51" s="241"/>
      <c r="J51" s="241"/>
    </row>
    <row r="52" spans="1:10" ht="75" x14ac:dyDescent="0.3">
      <c r="A52" s="242" t="s">
        <v>868</v>
      </c>
      <c r="B52" s="243" t="s">
        <v>869</v>
      </c>
      <c r="C52" s="244">
        <f>C53+C54+C55+C56</f>
        <v>5474.8</v>
      </c>
      <c r="D52" s="244">
        <f t="shared" ref="D52:F52" si="9">D53+D54+D55+D56</f>
        <v>5474.8</v>
      </c>
      <c r="E52" s="244">
        <f t="shared" si="9"/>
        <v>2191.6</v>
      </c>
      <c r="F52" s="244">
        <f t="shared" si="9"/>
        <v>2233.9410599999997</v>
      </c>
      <c r="G52" s="245">
        <f t="shared" si="1"/>
        <v>40.804066997881193</v>
      </c>
      <c r="H52" s="245">
        <f t="shared" si="0"/>
        <v>101.93197025004561</v>
      </c>
      <c r="I52" s="246"/>
      <c r="J52" s="246"/>
    </row>
    <row r="53" spans="1:10" ht="73.5" customHeight="1" x14ac:dyDescent="0.3">
      <c r="A53" s="242" t="s">
        <v>870</v>
      </c>
      <c r="B53" s="243" t="s">
        <v>871</v>
      </c>
      <c r="C53" s="249">
        <v>4737.3</v>
      </c>
      <c r="D53" s="249">
        <v>4737.3</v>
      </c>
      <c r="E53" s="244">
        <v>1839</v>
      </c>
      <c r="F53" s="244">
        <v>1881.3672099999999</v>
      </c>
      <c r="G53" s="245">
        <f t="shared" si="1"/>
        <v>39.713913199501825</v>
      </c>
      <c r="H53" s="245">
        <f t="shared" si="0"/>
        <v>102.30381783578031</v>
      </c>
      <c r="I53" s="246"/>
      <c r="J53" s="246"/>
    </row>
    <row r="54" spans="1:10" ht="75" x14ac:dyDescent="0.3">
      <c r="A54" s="242" t="s">
        <v>872</v>
      </c>
      <c r="B54" s="243" t="s">
        <v>873</v>
      </c>
      <c r="C54" s="249">
        <v>195.7</v>
      </c>
      <c r="D54" s="249">
        <v>195.7</v>
      </c>
      <c r="E54" s="244">
        <v>117</v>
      </c>
      <c r="F54" s="244">
        <v>116.95632000000001</v>
      </c>
      <c r="G54" s="245">
        <f t="shared" si="1"/>
        <v>59.763065917220239</v>
      </c>
      <c r="H54" s="245">
        <f t="shared" si="0"/>
        <v>99.962666666666664</v>
      </c>
      <c r="I54" s="246"/>
      <c r="J54" s="246"/>
    </row>
    <row r="55" spans="1:10" ht="56.25" x14ac:dyDescent="0.3">
      <c r="A55" s="242" t="s">
        <v>874</v>
      </c>
      <c r="B55" s="243" t="s">
        <v>875</v>
      </c>
      <c r="C55" s="244">
        <v>541.79999999999995</v>
      </c>
      <c r="D55" s="244">
        <v>541.79999999999995</v>
      </c>
      <c r="E55" s="244">
        <v>235.6</v>
      </c>
      <c r="F55" s="244">
        <v>223.78827000000001</v>
      </c>
      <c r="G55" s="245">
        <f t="shared" si="1"/>
        <v>41.30459025470654</v>
      </c>
      <c r="H55" s="245">
        <f t="shared" si="0"/>
        <v>94.986532258064528</v>
      </c>
      <c r="I55" s="246"/>
      <c r="J55" s="246"/>
    </row>
    <row r="56" spans="1:10" ht="37.5" x14ac:dyDescent="0.3">
      <c r="A56" s="242" t="s">
        <v>1138</v>
      </c>
      <c r="B56" s="243" t="s">
        <v>1139</v>
      </c>
      <c r="C56" s="244">
        <v>0</v>
      </c>
      <c r="D56" s="244">
        <v>0</v>
      </c>
      <c r="E56" s="244">
        <v>0</v>
      </c>
      <c r="F56" s="244">
        <v>11.82926</v>
      </c>
      <c r="G56" s="245">
        <v>0</v>
      </c>
      <c r="H56" s="245">
        <v>0</v>
      </c>
      <c r="I56" s="246"/>
      <c r="J56" s="246"/>
    </row>
    <row r="57" spans="1:10" ht="75" x14ac:dyDescent="0.3">
      <c r="A57" s="242" t="s">
        <v>876</v>
      </c>
      <c r="B57" s="243" t="s">
        <v>877</v>
      </c>
      <c r="C57" s="244">
        <f>C58</f>
        <v>586.5</v>
      </c>
      <c r="D57" s="244">
        <f>D58</f>
        <v>586.5</v>
      </c>
      <c r="E57" s="244">
        <f>E58</f>
        <v>393.9</v>
      </c>
      <c r="F57" s="244">
        <f>F58</f>
        <v>407.32319999999999</v>
      </c>
      <c r="G57" s="245">
        <f t="shared" si="1"/>
        <v>69.449820971866998</v>
      </c>
      <c r="H57" s="245">
        <f t="shared" si="0"/>
        <v>103.4077684691546</v>
      </c>
      <c r="I57" s="246"/>
      <c r="J57" s="246"/>
    </row>
    <row r="58" spans="1:10" ht="78.75" customHeight="1" x14ac:dyDescent="0.3">
      <c r="A58" s="242" t="s">
        <v>878</v>
      </c>
      <c r="B58" s="243" t="s">
        <v>879</v>
      </c>
      <c r="C58" s="244">
        <v>586.5</v>
      </c>
      <c r="D58" s="244">
        <v>586.5</v>
      </c>
      <c r="E58" s="244">
        <v>393.9</v>
      </c>
      <c r="F58" s="244">
        <v>407.32319999999999</v>
      </c>
      <c r="G58" s="245">
        <f t="shared" si="1"/>
        <v>69.449820971866998</v>
      </c>
      <c r="H58" s="245">
        <f t="shared" si="0"/>
        <v>103.4077684691546</v>
      </c>
      <c r="I58" s="246"/>
      <c r="J58" s="246"/>
    </row>
    <row r="59" spans="1:10" ht="31.5" customHeight="1" x14ac:dyDescent="0.3">
      <c r="A59" s="237" t="s">
        <v>880</v>
      </c>
      <c r="B59" s="238" t="s">
        <v>881</v>
      </c>
      <c r="C59" s="239">
        <f>C60</f>
        <v>159.39999999999998</v>
      </c>
      <c r="D59" s="239">
        <f>D60</f>
        <v>159.39999999999998</v>
      </c>
      <c r="E59" s="239">
        <f>E60</f>
        <v>147.89999999999998</v>
      </c>
      <c r="F59" s="239">
        <f>F60</f>
        <v>143.76048</v>
      </c>
      <c r="G59" s="240">
        <f t="shared" si="1"/>
        <v>90.188506900878309</v>
      </c>
      <c r="H59" s="240">
        <f t="shared" si="0"/>
        <v>97.201135902636935</v>
      </c>
      <c r="I59" s="241"/>
      <c r="J59" s="241"/>
    </row>
    <row r="60" spans="1:10" ht="18.75" x14ac:dyDescent="0.3">
      <c r="A60" s="242" t="s">
        <v>882</v>
      </c>
      <c r="B60" s="243" t="s">
        <v>883</v>
      </c>
      <c r="C60" s="244">
        <f>C61+C62+C63+C64</f>
        <v>159.39999999999998</v>
      </c>
      <c r="D60" s="244">
        <f>D61+D62+D63+D64</f>
        <v>159.39999999999998</v>
      </c>
      <c r="E60" s="244">
        <f t="shared" ref="E60:F60" si="10">E61+E62+E63+E64</f>
        <v>147.89999999999998</v>
      </c>
      <c r="F60" s="244">
        <f t="shared" si="10"/>
        <v>143.76048</v>
      </c>
      <c r="G60" s="245">
        <f t="shared" si="1"/>
        <v>90.188506900878309</v>
      </c>
      <c r="H60" s="245">
        <f t="shared" si="0"/>
        <v>97.201135902636935</v>
      </c>
      <c r="I60" s="246"/>
      <c r="J60" s="246"/>
    </row>
    <row r="61" spans="1:10" ht="37.5" x14ac:dyDescent="0.3">
      <c r="A61" s="242" t="s">
        <v>884</v>
      </c>
      <c r="B61" s="243" t="s">
        <v>885</v>
      </c>
      <c r="C61" s="244">
        <v>159.19999999999999</v>
      </c>
      <c r="D61" s="244">
        <v>159.19999999999999</v>
      </c>
      <c r="E61" s="244">
        <v>147.69999999999999</v>
      </c>
      <c r="F61" s="244">
        <v>99.912170000000003</v>
      </c>
      <c r="G61" s="245">
        <f t="shared" si="1"/>
        <v>62.758900753768856</v>
      </c>
      <c r="H61" s="245">
        <f t="shared" si="0"/>
        <v>67.645341909275572</v>
      </c>
      <c r="I61" s="246"/>
      <c r="J61" s="246"/>
    </row>
    <row r="62" spans="1:10" ht="18.75" x14ac:dyDescent="0.3">
      <c r="A62" s="242" t="s">
        <v>886</v>
      </c>
      <c r="B62" s="243" t="s">
        <v>887</v>
      </c>
      <c r="C62" s="244">
        <v>0.2</v>
      </c>
      <c r="D62" s="244">
        <v>0.2</v>
      </c>
      <c r="E62" s="244">
        <v>0.2</v>
      </c>
      <c r="F62" s="244">
        <v>0.83565999999999996</v>
      </c>
      <c r="G62" s="245">
        <f t="shared" si="1"/>
        <v>417.82999999999993</v>
      </c>
      <c r="H62" s="245">
        <v>0</v>
      </c>
      <c r="I62" s="246"/>
      <c r="J62" s="246"/>
    </row>
    <row r="63" spans="1:10" ht="18.75" x14ac:dyDescent="0.3">
      <c r="A63" s="242" t="s">
        <v>888</v>
      </c>
      <c r="B63" s="243" t="s">
        <v>889</v>
      </c>
      <c r="C63" s="244">
        <v>0</v>
      </c>
      <c r="D63" s="244">
        <v>0</v>
      </c>
      <c r="E63" s="244">
        <v>0</v>
      </c>
      <c r="F63" s="244">
        <v>42.981619999999999</v>
      </c>
      <c r="G63" s="245">
        <v>0</v>
      </c>
      <c r="H63" s="245">
        <v>0</v>
      </c>
      <c r="I63" s="246"/>
      <c r="J63" s="246"/>
    </row>
    <row r="64" spans="1:10" ht="37.5" x14ac:dyDescent="0.3">
      <c r="A64" s="242" t="s">
        <v>890</v>
      </c>
      <c r="B64" s="257" t="s">
        <v>891</v>
      </c>
      <c r="C64" s="244">
        <v>0</v>
      </c>
      <c r="D64" s="244">
        <v>0</v>
      </c>
      <c r="E64" s="244">
        <v>0</v>
      </c>
      <c r="F64" s="244">
        <v>3.1029999999999999E-2</v>
      </c>
      <c r="G64" s="245">
        <v>0</v>
      </c>
      <c r="H64" s="245">
        <v>0</v>
      </c>
      <c r="I64" s="246"/>
      <c r="J64" s="246"/>
    </row>
    <row r="65" spans="1:10" ht="37.5" x14ac:dyDescent="0.3">
      <c r="A65" s="237" t="s">
        <v>892</v>
      </c>
      <c r="B65" s="238" t="s">
        <v>893</v>
      </c>
      <c r="C65" s="239">
        <f>C66+C68</f>
        <v>17166.830999999998</v>
      </c>
      <c r="D65" s="239">
        <f>D66+D68</f>
        <v>17166.850999999999</v>
      </c>
      <c r="E65" s="239">
        <f>E66+E68</f>
        <v>9370.8360000000011</v>
      </c>
      <c r="F65" s="239">
        <f>F66+F68</f>
        <v>9393.9970300000004</v>
      </c>
      <c r="G65" s="240">
        <f t="shared" si="1"/>
        <v>54.721725201669202</v>
      </c>
      <c r="H65" s="240">
        <f t="shared" si="0"/>
        <v>100.2471607655923</v>
      </c>
      <c r="I65" s="241"/>
      <c r="J65" s="241"/>
    </row>
    <row r="66" spans="1:10" ht="18.75" x14ac:dyDescent="0.3">
      <c r="A66" s="242" t="s">
        <v>894</v>
      </c>
      <c r="B66" s="243" t="s">
        <v>895</v>
      </c>
      <c r="C66" s="244">
        <f>C67</f>
        <v>14675.4</v>
      </c>
      <c r="D66" s="244">
        <f>D67</f>
        <v>14675.4</v>
      </c>
      <c r="E66" s="244">
        <f>E67</f>
        <v>7826.2360000000008</v>
      </c>
      <c r="F66" s="244">
        <f>F67</f>
        <v>7737.2280099999998</v>
      </c>
      <c r="G66" s="245">
        <f t="shared" si="1"/>
        <v>52.722433528217294</v>
      </c>
      <c r="H66" s="245">
        <f t="shared" si="0"/>
        <v>98.862697342630597</v>
      </c>
      <c r="I66" s="246"/>
      <c r="J66" s="246"/>
    </row>
    <row r="67" spans="1:10" ht="37.5" x14ac:dyDescent="0.3">
      <c r="A67" s="242" t="s">
        <v>896</v>
      </c>
      <c r="B67" s="243" t="s">
        <v>897</v>
      </c>
      <c r="C67" s="244">
        <v>14675.4</v>
      </c>
      <c r="D67" s="244">
        <v>14675.4</v>
      </c>
      <c r="E67" s="244">
        <f>8224.352-398.116</f>
        <v>7826.2360000000008</v>
      </c>
      <c r="F67" s="244">
        <v>7737.2280099999998</v>
      </c>
      <c r="G67" s="245">
        <f t="shared" si="1"/>
        <v>52.722433528217294</v>
      </c>
      <c r="H67" s="245">
        <f t="shared" si="0"/>
        <v>98.862697342630597</v>
      </c>
      <c r="I67" s="246"/>
      <c r="J67" s="246"/>
    </row>
    <row r="68" spans="1:10" ht="18.75" x14ac:dyDescent="0.3">
      <c r="A68" s="242" t="s">
        <v>898</v>
      </c>
      <c r="B68" s="243" t="s">
        <v>899</v>
      </c>
      <c r="C68" s="244">
        <f>C69+C70</f>
        <v>2491.4309999999996</v>
      </c>
      <c r="D68" s="244">
        <f>D69+D70</f>
        <v>2491.451</v>
      </c>
      <c r="E68" s="244">
        <f>E69+E70</f>
        <v>1544.6000000000001</v>
      </c>
      <c r="F68" s="244">
        <f>F69+F70</f>
        <v>1656.76902</v>
      </c>
      <c r="G68" s="245">
        <f t="shared" si="1"/>
        <v>66.49815790075742</v>
      </c>
      <c r="H68" s="245">
        <f t="shared" si="0"/>
        <v>107.26201087660235</v>
      </c>
      <c r="I68" s="246"/>
      <c r="J68" s="246"/>
    </row>
    <row r="69" spans="1:10" ht="37.5" x14ac:dyDescent="0.3">
      <c r="A69" s="242" t="s">
        <v>900</v>
      </c>
      <c r="B69" s="243" t="s">
        <v>901</v>
      </c>
      <c r="C69" s="244">
        <v>1146.0999999999999</v>
      </c>
      <c r="D69" s="244">
        <v>1146.0999999999999</v>
      </c>
      <c r="E69" s="244">
        <v>268.7</v>
      </c>
      <c r="F69" s="244">
        <v>268.74099999999999</v>
      </c>
      <c r="G69" s="245">
        <f t="shared" si="1"/>
        <v>23.448302940406595</v>
      </c>
      <c r="H69" s="245">
        <f t="shared" si="0"/>
        <v>100.01525865277262</v>
      </c>
      <c r="I69" s="246"/>
      <c r="J69" s="246"/>
    </row>
    <row r="70" spans="1:10" ht="32.25" customHeight="1" x14ac:dyDescent="0.3">
      <c r="A70" s="242" t="s">
        <v>902</v>
      </c>
      <c r="B70" s="243" t="s">
        <v>903</v>
      </c>
      <c r="C70" s="244">
        <v>1345.3309999999999</v>
      </c>
      <c r="D70" s="244">
        <v>1345.3510000000001</v>
      </c>
      <c r="E70" s="244">
        <v>1275.9000000000001</v>
      </c>
      <c r="F70" s="244">
        <v>1388.02802</v>
      </c>
      <c r="G70" s="245">
        <f t="shared" si="1"/>
        <v>103.17218480530359</v>
      </c>
      <c r="H70" s="245">
        <f t="shared" si="0"/>
        <v>108.78815110902107</v>
      </c>
      <c r="I70" s="246"/>
      <c r="J70" s="246"/>
    </row>
    <row r="71" spans="1:10" ht="37.5" x14ac:dyDescent="0.3">
      <c r="A71" s="237" t="s">
        <v>904</v>
      </c>
      <c r="B71" s="238" t="s">
        <v>905</v>
      </c>
      <c r="C71" s="247">
        <f t="shared" ref="C71:F71" si="11">C74+C72</f>
        <v>937.7</v>
      </c>
      <c r="D71" s="247">
        <f t="shared" si="11"/>
        <v>937.7</v>
      </c>
      <c r="E71" s="239">
        <f t="shared" si="11"/>
        <v>836.9</v>
      </c>
      <c r="F71" s="239">
        <f t="shared" si="11"/>
        <v>836.88864999999998</v>
      </c>
      <c r="G71" s="240">
        <f t="shared" si="1"/>
        <v>89.249082862322709</v>
      </c>
      <c r="H71" s="240">
        <f t="shared" si="0"/>
        <v>99.998643804516675</v>
      </c>
      <c r="I71" s="241"/>
      <c r="J71" s="241"/>
    </row>
    <row r="72" spans="1:10" ht="51" customHeight="1" x14ac:dyDescent="0.3">
      <c r="A72" s="254" t="s">
        <v>906</v>
      </c>
      <c r="B72" s="255" t="s">
        <v>907</v>
      </c>
      <c r="C72" s="249">
        <f t="shared" ref="C72:F72" si="12">C73</f>
        <v>483</v>
      </c>
      <c r="D72" s="249">
        <f t="shared" si="12"/>
        <v>483</v>
      </c>
      <c r="E72" s="249">
        <f t="shared" si="12"/>
        <v>483</v>
      </c>
      <c r="F72" s="249">
        <f t="shared" si="12"/>
        <v>482.99549999999999</v>
      </c>
      <c r="G72" s="250">
        <f t="shared" si="1"/>
        <v>99.999068322981373</v>
      </c>
      <c r="H72" s="245">
        <f t="shared" si="0"/>
        <v>99.999068322981373</v>
      </c>
      <c r="I72" s="256"/>
      <c r="J72" s="256"/>
    </row>
    <row r="73" spans="1:10" ht="93.75" x14ac:dyDescent="0.3">
      <c r="A73" s="254" t="s">
        <v>908</v>
      </c>
      <c r="B73" s="255" t="s">
        <v>909</v>
      </c>
      <c r="C73" s="258">
        <v>483</v>
      </c>
      <c r="D73" s="258">
        <v>483</v>
      </c>
      <c r="E73" s="258">
        <v>483</v>
      </c>
      <c r="F73" s="258">
        <v>482.99549999999999</v>
      </c>
      <c r="G73" s="259">
        <f t="shared" si="1"/>
        <v>99.999068322981373</v>
      </c>
      <c r="H73" s="245">
        <f t="shared" si="0"/>
        <v>99.999068322981373</v>
      </c>
      <c r="I73" s="260"/>
      <c r="J73" s="260"/>
    </row>
    <row r="74" spans="1:10" ht="37.5" x14ac:dyDescent="0.3">
      <c r="A74" s="242" t="s">
        <v>910</v>
      </c>
      <c r="B74" s="243" t="s">
        <v>911</v>
      </c>
      <c r="C74" s="249">
        <f>C75+C76</f>
        <v>454.7</v>
      </c>
      <c r="D74" s="249">
        <f>D75+D76</f>
        <v>454.7</v>
      </c>
      <c r="E74" s="249">
        <f t="shared" ref="E74:F74" si="13">E75+E76</f>
        <v>353.9</v>
      </c>
      <c r="F74" s="249">
        <f t="shared" si="13"/>
        <v>353.89314999999999</v>
      </c>
      <c r="G74" s="245">
        <f t="shared" si="1"/>
        <v>77.830030789531563</v>
      </c>
      <c r="H74" s="245">
        <f t="shared" si="0"/>
        <v>99.998064424978821</v>
      </c>
      <c r="I74" s="246"/>
      <c r="J74" s="246"/>
    </row>
    <row r="75" spans="1:10" ht="56.25" x14ac:dyDescent="0.3">
      <c r="A75" s="242" t="s">
        <v>912</v>
      </c>
      <c r="B75" s="243" t="s">
        <v>913</v>
      </c>
      <c r="C75" s="249">
        <v>271</v>
      </c>
      <c r="D75" s="249">
        <v>271</v>
      </c>
      <c r="E75" s="244">
        <v>170.2</v>
      </c>
      <c r="F75" s="244">
        <v>170.14604</v>
      </c>
      <c r="G75" s="245">
        <f t="shared" si="1"/>
        <v>62.784516605166054</v>
      </c>
      <c r="H75" s="245">
        <f t="shared" si="0"/>
        <v>99.968296122209182</v>
      </c>
      <c r="I75" s="246"/>
      <c r="J75" s="246"/>
    </row>
    <row r="76" spans="1:10" ht="56.25" x14ac:dyDescent="0.3">
      <c r="A76" s="242" t="s">
        <v>914</v>
      </c>
      <c r="B76" s="243" t="s">
        <v>915</v>
      </c>
      <c r="C76" s="249">
        <v>183.7</v>
      </c>
      <c r="D76" s="249">
        <v>183.7</v>
      </c>
      <c r="E76" s="244">
        <v>183.7</v>
      </c>
      <c r="F76" s="244">
        <v>183.74710999999999</v>
      </c>
      <c r="G76" s="245">
        <f t="shared" si="1"/>
        <v>100.02564507348939</v>
      </c>
      <c r="H76" s="245">
        <f t="shared" si="0"/>
        <v>100.02564507348939</v>
      </c>
      <c r="I76" s="246"/>
      <c r="J76" s="246"/>
    </row>
    <row r="77" spans="1:10" ht="18.75" x14ac:dyDescent="0.3">
      <c r="A77" s="237" t="s">
        <v>916</v>
      </c>
      <c r="B77" s="238" t="s">
        <v>917</v>
      </c>
      <c r="C77" s="239">
        <f>SUM(C78:C96)</f>
        <v>990.2</v>
      </c>
      <c r="D77" s="239">
        <f t="shared" ref="D77:E77" si="14">SUM(D78:D96)</f>
        <v>990.24200000000008</v>
      </c>
      <c r="E77" s="239">
        <f t="shared" si="14"/>
        <v>468.54200000000003</v>
      </c>
      <c r="F77" s="239">
        <f>SUM(F78:F96)</f>
        <v>480.23978999999997</v>
      </c>
      <c r="G77" s="240">
        <f t="shared" si="1"/>
        <v>48.497214822235371</v>
      </c>
      <c r="H77" s="240">
        <f t="shared" si="0"/>
        <v>102.49663637411372</v>
      </c>
      <c r="I77" s="241"/>
      <c r="J77" s="241"/>
    </row>
    <row r="78" spans="1:10" ht="80.25" customHeight="1" x14ac:dyDescent="0.3">
      <c r="A78" s="242" t="s">
        <v>918</v>
      </c>
      <c r="B78" s="243" t="s">
        <v>919</v>
      </c>
      <c r="C78" s="244">
        <v>60.1</v>
      </c>
      <c r="D78" s="244">
        <v>60.1</v>
      </c>
      <c r="E78" s="244">
        <v>37.799999999999997</v>
      </c>
      <c r="F78" s="244">
        <v>37.856549999999999</v>
      </c>
      <c r="G78" s="245">
        <f t="shared" si="1"/>
        <v>62.989267886855238</v>
      </c>
      <c r="H78" s="245">
        <f t="shared" si="0"/>
        <v>100.14960317460317</v>
      </c>
      <c r="I78" s="246"/>
      <c r="J78" s="246"/>
    </row>
    <row r="79" spans="1:10" ht="112.5" customHeight="1" x14ac:dyDescent="0.3">
      <c r="A79" s="242" t="s">
        <v>920</v>
      </c>
      <c r="B79" s="243" t="s">
        <v>921</v>
      </c>
      <c r="C79" s="244">
        <v>295.39999999999998</v>
      </c>
      <c r="D79" s="244">
        <v>295.39999999999998</v>
      </c>
      <c r="E79" s="244">
        <v>120.1</v>
      </c>
      <c r="F79" s="244">
        <v>120.18886999999999</v>
      </c>
      <c r="G79" s="245">
        <f t="shared" si="1"/>
        <v>40.686821259309411</v>
      </c>
      <c r="H79" s="245">
        <f t="shared" si="0"/>
        <v>100.07399666944212</v>
      </c>
      <c r="I79" s="246"/>
      <c r="J79" s="246"/>
    </row>
    <row r="80" spans="1:10" ht="82.5" customHeight="1" x14ac:dyDescent="0.3">
      <c r="A80" s="242" t="s">
        <v>922</v>
      </c>
      <c r="B80" s="243" t="s">
        <v>923</v>
      </c>
      <c r="C80" s="244">
        <v>59.5</v>
      </c>
      <c r="D80" s="244">
        <v>59.5</v>
      </c>
      <c r="E80" s="244">
        <v>19.399999999999999</v>
      </c>
      <c r="F80" s="244">
        <v>19.51324</v>
      </c>
      <c r="G80" s="245">
        <f t="shared" si="1"/>
        <v>32.795361344537817</v>
      </c>
      <c r="H80" s="245">
        <f t="shared" si="0"/>
        <v>100.58371134020618</v>
      </c>
      <c r="I80" s="246"/>
      <c r="J80" s="246"/>
    </row>
    <row r="81" spans="1:10" ht="78.75" customHeight="1" x14ac:dyDescent="0.3">
      <c r="A81" s="242" t="s">
        <v>924</v>
      </c>
      <c r="B81" s="243" t="s">
        <v>925</v>
      </c>
      <c r="C81" s="244">
        <v>20</v>
      </c>
      <c r="D81" s="244">
        <v>20</v>
      </c>
      <c r="E81" s="244">
        <v>20</v>
      </c>
      <c r="F81" s="244">
        <v>35</v>
      </c>
      <c r="G81" s="245">
        <f t="shared" si="1"/>
        <v>175</v>
      </c>
      <c r="H81" s="245">
        <f t="shared" ref="H81:H144" si="15">F81/E81*100</f>
        <v>175</v>
      </c>
      <c r="I81" s="246"/>
      <c r="J81" s="246"/>
    </row>
    <row r="82" spans="1:10" ht="84" customHeight="1" x14ac:dyDescent="0.3">
      <c r="A82" s="242" t="s">
        <v>926</v>
      </c>
      <c r="B82" s="243" t="s">
        <v>927</v>
      </c>
      <c r="C82" s="244">
        <v>60.8</v>
      </c>
      <c r="D82" s="244">
        <v>60.8</v>
      </c>
      <c r="E82" s="244">
        <v>10.7</v>
      </c>
      <c r="F82" s="244">
        <v>10.75822</v>
      </c>
      <c r="G82" s="245">
        <f t="shared" si="1"/>
        <v>17.694440789473685</v>
      </c>
      <c r="H82" s="245">
        <f t="shared" si="15"/>
        <v>100.54411214953272</v>
      </c>
      <c r="I82" s="246"/>
      <c r="J82" s="246"/>
    </row>
    <row r="83" spans="1:10" ht="78.75" hidden="1" customHeight="1" x14ac:dyDescent="0.3">
      <c r="A83" s="242" t="s">
        <v>928</v>
      </c>
      <c r="B83" s="243" t="s">
        <v>929</v>
      </c>
      <c r="C83" s="244">
        <v>0</v>
      </c>
      <c r="D83" s="244">
        <v>0</v>
      </c>
      <c r="E83" s="244">
        <v>0</v>
      </c>
      <c r="F83" s="244">
        <v>0</v>
      </c>
      <c r="G83" s="245" t="e">
        <f t="shared" si="1"/>
        <v>#DIV/0!</v>
      </c>
      <c r="H83" s="245" t="e">
        <f t="shared" si="15"/>
        <v>#DIV/0!</v>
      </c>
      <c r="I83" s="246"/>
      <c r="J83" s="246"/>
    </row>
    <row r="84" spans="1:10" ht="78.75" customHeight="1" x14ac:dyDescent="0.3">
      <c r="A84" s="242" t="s">
        <v>930</v>
      </c>
      <c r="B84" s="243" t="s">
        <v>931</v>
      </c>
      <c r="C84" s="244">
        <v>5.3</v>
      </c>
      <c r="D84" s="244">
        <v>5.3</v>
      </c>
      <c r="E84" s="244">
        <v>0</v>
      </c>
      <c r="F84" s="244">
        <v>0</v>
      </c>
      <c r="G84" s="245">
        <f t="shared" ref="G84:G169" si="16">F84/D84*100</f>
        <v>0</v>
      </c>
      <c r="H84" s="245">
        <v>0</v>
      </c>
      <c r="I84" s="246"/>
      <c r="J84" s="246"/>
    </row>
    <row r="85" spans="1:10" ht="129.75" customHeight="1" x14ac:dyDescent="0.3">
      <c r="A85" s="242" t="s">
        <v>932</v>
      </c>
      <c r="B85" s="243" t="s">
        <v>933</v>
      </c>
      <c r="C85" s="244">
        <v>3.9</v>
      </c>
      <c r="D85" s="244">
        <v>3.9</v>
      </c>
      <c r="E85" s="244">
        <v>0.9</v>
      </c>
      <c r="F85" s="244">
        <v>0.62111000000000005</v>
      </c>
      <c r="G85" s="245">
        <f t="shared" si="16"/>
        <v>15.925897435897438</v>
      </c>
      <c r="H85" s="245">
        <f t="shared" si="15"/>
        <v>69.012222222222235</v>
      </c>
      <c r="I85" s="246"/>
      <c r="J85" s="246"/>
    </row>
    <row r="86" spans="1:10" ht="112.5" x14ac:dyDescent="0.3">
      <c r="A86" s="242" t="s">
        <v>1140</v>
      </c>
      <c r="B86" s="243" t="s">
        <v>1141</v>
      </c>
      <c r="C86" s="244">
        <v>0</v>
      </c>
      <c r="D86" s="244">
        <v>0</v>
      </c>
      <c r="E86" s="244">
        <v>0</v>
      </c>
      <c r="F86" s="244">
        <v>-20</v>
      </c>
      <c r="G86" s="245">
        <v>0</v>
      </c>
      <c r="H86" s="245">
        <v>0</v>
      </c>
      <c r="I86" s="246"/>
      <c r="J86" s="246"/>
    </row>
    <row r="87" spans="1:10" ht="91.5" customHeight="1" x14ac:dyDescent="0.3">
      <c r="A87" s="242" t="s">
        <v>934</v>
      </c>
      <c r="B87" s="243" t="s">
        <v>935</v>
      </c>
      <c r="C87" s="244">
        <v>3.8</v>
      </c>
      <c r="D87" s="244">
        <v>3.8</v>
      </c>
      <c r="E87" s="244">
        <v>2.9</v>
      </c>
      <c r="F87" s="244">
        <v>3.6320100000000002</v>
      </c>
      <c r="G87" s="245">
        <f t="shared" si="16"/>
        <v>95.579210526315791</v>
      </c>
      <c r="H87" s="245">
        <f t="shared" si="15"/>
        <v>125.24172413793104</v>
      </c>
      <c r="I87" s="246"/>
      <c r="J87" s="246"/>
    </row>
    <row r="88" spans="1:10" ht="78.75" customHeight="1" x14ac:dyDescent="0.3">
      <c r="A88" s="242" t="s">
        <v>936</v>
      </c>
      <c r="B88" s="243" t="s">
        <v>937</v>
      </c>
      <c r="C88" s="244">
        <v>143.9</v>
      </c>
      <c r="D88" s="244">
        <v>143.9</v>
      </c>
      <c r="E88" s="244">
        <v>8.8000000000000007</v>
      </c>
      <c r="F88" s="244">
        <v>8.8532399999999996</v>
      </c>
      <c r="G88" s="245">
        <f t="shared" si="16"/>
        <v>6.1523558026407219</v>
      </c>
      <c r="H88" s="245">
        <f t="shared" si="15"/>
        <v>100.60499999999999</v>
      </c>
      <c r="I88" s="246"/>
      <c r="J88" s="246"/>
    </row>
    <row r="89" spans="1:10" ht="76.5" customHeight="1" x14ac:dyDescent="0.3">
      <c r="A89" s="242" t="s">
        <v>938</v>
      </c>
      <c r="B89" s="243" t="s">
        <v>939</v>
      </c>
      <c r="C89" s="244">
        <v>182.1</v>
      </c>
      <c r="D89" s="244">
        <v>182.1</v>
      </c>
      <c r="E89" s="244">
        <v>96</v>
      </c>
      <c r="F89" s="244">
        <v>95.976179999999999</v>
      </c>
      <c r="G89" s="245">
        <f t="shared" si="16"/>
        <v>52.705205930807253</v>
      </c>
      <c r="H89" s="245">
        <f t="shared" si="15"/>
        <v>99.97518749999999</v>
      </c>
      <c r="I89" s="246"/>
      <c r="J89" s="246"/>
    </row>
    <row r="90" spans="1:10" ht="138" customHeight="1" x14ac:dyDescent="0.3">
      <c r="A90" s="242" t="s">
        <v>940</v>
      </c>
      <c r="B90" s="243" t="s">
        <v>941</v>
      </c>
      <c r="C90" s="244">
        <v>26</v>
      </c>
      <c r="D90" s="244">
        <v>26</v>
      </c>
      <c r="E90" s="244">
        <v>22.5</v>
      </c>
      <c r="F90" s="244">
        <v>22.5</v>
      </c>
      <c r="G90" s="245">
        <f t="shared" si="16"/>
        <v>86.538461538461547</v>
      </c>
      <c r="H90" s="245">
        <v>0</v>
      </c>
      <c r="I90" s="246"/>
      <c r="J90" s="246"/>
    </row>
    <row r="91" spans="1:10" ht="56.25" x14ac:dyDescent="0.3">
      <c r="A91" s="242" t="s">
        <v>942</v>
      </c>
      <c r="B91" s="243" t="s">
        <v>943</v>
      </c>
      <c r="C91" s="244">
        <v>0</v>
      </c>
      <c r="D91" s="244">
        <v>0</v>
      </c>
      <c r="E91" s="244">
        <v>0</v>
      </c>
      <c r="F91" s="244">
        <v>1.5</v>
      </c>
      <c r="G91" s="245">
        <v>0</v>
      </c>
      <c r="H91" s="245">
        <v>0</v>
      </c>
      <c r="I91" s="246"/>
      <c r="J91" s="246"/>
    </row>
    <row r="92" spans="1:10" ht="75" hidden="1" x14ac:dyDescent="0.3">
      <c r="A92" s="242" t="s">
        <v>944</v>
      </c>
      <c r="B92" s="243" t="s">
        <v>945</v>
      </c>
      <c r="C92" s="244">
        <v>0</v>
      </c>
      <c r="D92" s="244">
        <v>0</v>
      </c>
      <c r="E92" s="244">
        <v>0</v>
      </c>
      <c r="F92" s="244">
        <v>0</v>
      </c>
      <c r="G92" s="245">
        <v>0</v>
      </c>
      <c r="H92" s="245">
        <v>0</v>
      </c>
      <c r="I92" s="246"/>
      <c r="J92" s="246"/>
    </row>
    <row r="93" spans="1:10" ht="75" x14ac:dyDescent="0.3">
      <c r="A93" s="242" t="s">
        <v>946</v>
      </c>
      <c r="B93" s="243" t="s">
        <v>947</v>
      </c>
      <c r="C93" s="244">
        <v>0</v>
      </c>
      <c r="D93" s="244">
        <v>0</v>
      </c>
      <c r="E93" s="244">
        <v>0</v>
      </c>
      <c r="F93" s="244">
        <v>11.11825</v>
      </c>
      <c r="G93" s="245">
        <v>0</v>
      </c>
      <c r="H93" s="245">
        <v>0</v>
      </c>
      <c r="I93" s="246"/>
      <c r="J93" s="246"/>
    </row>
    <row r="94" spans="1:10" ht="75" x14ac:dyDescent="0.3">
      <c r="A94" s="242" t="s">
        <v>948</v>
      </c>
      <c r="B94" s="243" t="s">
        <v>949</v>
      </c>
      <c r="C94" s="244">
        <v>0</v>
      </c>
      <c r="D94" s="244">
        <v>0</v>
      </c>
      <c r="E94" s="244">
        <v>0</v>
      </c>
      <c r="F94" s="244">
        <v>0.112</v>
      </c>
      <c r="G94" s="245">
        <v>0</v>
      </c>
      <c r="H94" s="245">
        <v>0</v>
      </c>
      <c r="I94" s="246"/>
      <c r="J94" s="246"/>
    </row>
    <row r="95" spans="1:10" ht="62.25" customHeight="1" x14ac:dyDescent="0.3">
      <c r="A95" s="242" t="s">
        <v>950</v>
      </c>
      <c r="B95" s="243" t="s">
        <v>951</v>
      </c>
      <c r="C95" s="244">
        <v>0</v>
      </c>
      <c r="D95" s="244">
        <v>0</v>
      </c>
      <c r="E95" s="244">
        <v>0</v>
      </c>
      <c r="F95" s="244">
        <v>-5</v>
      </c>
      <c r="G95" s="245">
        <v>0</v>
      </c>
      <c r="H95" s="245">
        <v>0</v>
      </c>
      <c r="I95" s="246"/>
      <c r="J95" s="246"/>
    </row>
    <row r="96" spans="1:10" ht="92.25" customHeight="1" x14ac:dyDescent="0.3">
      <c r="A96" s="242" t="s">
        <v>952</v>
      </c>
      <c r="B96" s="243" t="s">
        <v>953</v>
      </c>
      <c r="C96" s="244">
        <v>129.4</v>
      </c>
      <c r="D96" s="244">
        <v>129.44200000000001</v>
      </c>
      <c r="E96" s="244">
        <v>129.44200000000001</v>
      </c>
      <c r="F96" s="244">
        <v>137.61011999999999</v>
      </c>
      <c r="G96" s="245">
        <v>0</v>
      </c>
      <c r="H96" s="245">
        <v>0</v>
      </c>
      <c r="I96" s="246"/>
      <c r="J96" s="246"/>
    </row>
    <row r="97" spans="1:10" ht="18.75" x14ac:dyDescent="0.3">
      <c r="A97" s="261" t="s">
        <v>1106</v>
      </c>
      <c r="B97" s="238" t="s">
        <v>1105</v>
      </c>
      <c r="C97" s="247">
        <f>C98+C100</f>
        <v>222.54599999999999</v>
      </c>
      <c r="D97" s="247">
        <f t="shared" ref="D97:F97" si="17">D98+D100</f>
        <v>222.54599999999999</v>
      </c>
      <c r="E97" s="247">
        <f t="shared" si="17"/>
        <v>222.54599999999999</v>
      </c>
      <c r="F97" s="247">
        <f t="shared" si="17"/>
        <v>222.59538999999998</v>
      </c>
      <c r="G97" s="248">
        <f t="shared" ref="G97" si="18">F97/D97*100</f>
        <v>100.02219316455923</v>
      </c>
      <c r="H97" s="248">
        <f t="shared" ref="H97" si="19">F97/E97*100</f>
        <v>100.02219316455923</v>
      </c>
      <c r="I97" s="246"/>
      <c r="J97" s="246"/>
    </row>
    <row r="98" spans="1:10" ht="18.75" x14ac:dyDescent="0.3">
      <c r="A98" s="261" t="s">
        <v>1108</v>
      </c>
      <c r="B98" s="238" t="s">
        <v>1107</v>
      </c>
      <c r="C98" s="247">
        <f>C99</f>
        <v>0</v>
      </c>
      <c r="D98" s="247">
        <f t="shared" ref="D98:F98" si="20">D99</f>
        <v>0</v>
      </c>
      <c r="E98" s="247">
        <f t="shared" si="20"/>
        <v>0</v>
      </c>
      <c r="F98" s="247">
        <f t="shared" si="20"/>
        <v>-1.1E-4</v>
      </c>
      <c r="G98" s="245">
        <v>0</v>
      </c>
      <c r="H98" s="245">
        <v>0</v>
      </c>
      <c r="I98" s="246"/>
      <c r="J98" s="246"/>
    </row>
    <row r="99" spans="1:10" ht="18.75" x14ac:dyDescent="0.3">
      <c r="A99" s="263" t="s">
        <v>1110</v>
      </c>
      <c r="B99" s="243" t="s">
        <v>1109</v>
      </c>
      <c r="C99" s="244">
        <v>0</v>
      </c>
      <c r="D99" s="244">
        <v>0</v>
      </c>
      <c r="E99" s="244">
        <v>0</v>
      </c>
      <c r="F99" s="244">
        <v>-1.1E-4</v>
      </c>
      <c r="G99" s="245">
        <v>0</v>
      </c>
      <c r="H99" s="245">
        <v>0</v>
      </c>
      <c r="I99" s="246"/>
      <c r="J99" s="246"/>
    </row>
    <row r="100" spans="1:10" ht="18.75" x14ac:dyDescent="0.3">
      <c r="A100" s="261" t="s">
        <v>954</v>
      </c>
      <c r="B100" s="262" t="s">
        <v>955</v>
      </c>
      <c r="C100" s="247">
        <f>C101</f>
        <v>222.54599999999999</v>
      </c>
      <c r="D100" s="247">
        <f>D101</f>
        <v>222.54599999999999</v>
      </c>
      <c r="E100" s="247">
        <f t="shared" ref="E100:F100" si="21">E101</f>
        <v>222.54599999999999</v>
      </c>
      <c r="F100" s="247">
        <f t="shared" si="21"/>
        <v>222.59549999999999</v>
      </c>
      <c r="G100" s="248">
        <f t="shared" ref="G100" si="22">F100/D100*100</f>
        <v>100.02224259254267</v>
      </c>
      <c r="H100" s="248">
        <f t="shared" ref="H100" si="23">F100/E100*100</f>
        <v>100.02224259254267</v>
      </c>
      <c r="I100" s="246"/>
      <c r="J100" s="246"/>
    </row>
    <row r="101" spans="1:10" ht="18.75" x14ac:dyDescent="0.3">
      <c r="A101" s="263" t="s">
        <v>956</v>
      </c>
      <c r="B101" s="257" t="s">
        <v>957</v>
      </c>
      <c r="C101" s="244">
        <v>222.54599999999999</v>
      </c>
      <c r="D101" s="244">
        <v>222.54599999999999</v>
      </c>
      <c r="E101" s="244">
        <v>222.54599999999999</v>
      </c>
      <c r="F101" s="244">
        <v>222.59549999999999</v>
      </c>
      <c r="G101" s="245">
        <f>F101/D101*100</f>
        <v>100.02224259254267</v>
      </c>
      <c r="H101" s="245">
        <f>F101/E101*100</f>
        <v>100.02224259254267</v>
      </c>
      <c r="I101" s="246"/>
      <c r="J101" s="246"/>
    </row>
    <row r="102" spans="1:10" ht="18.75" x14ac:dyDescent="0.3">
      <c r="A102" s="264" t="s">
        <v>958</v>
      </c>
      <c r="B102" s="228" t="s">
        <v>959</v>
      </c>
      <c r="C102" s="229">
        <f>C103+C201+C203+C199</f>
        <v>774241.61200000008</v>
      </c>
      <c r="D102" s="229">
        <f>D103+D201+D203+D199</f>
        <v>965050.98779000016</v>
      </c>
      <c r="E102" s="229">
        <f t="shared" ref="E102:F102" si="24">E103+E201+E203+E199</f>
        <v>474406.12032000005</v>
      </c>
      <c r="F102" s="229">
        <f t="shared" si="24"/>
        <v>474406.12090000004</v>
      </c>
      <c r="G102" s="230">
        <f t="shared" si="16"/>
        <v>49.158658651436262</v>
      </c>
      <c r="H102" s="230">
        <f t="shared" si="15"/>
        <v>100.00000012225811</v>
      </c>
      <c r="I102" s="231"/>
      <c r="J102" s="231"/>
    </row>
    <row r="103" spans="1:10" ht="37.5" x14ac:dyDescent="0.3">
      <c r="A103" s="265" t="s">
        <v>960</v>
      </c>
      <c r="B103" s="266" t="s">
        <v>961</v>
      </c>
      <c r="C103" s="267">
        <f>C104+C113+C157+C187</f>
        <v>774284.14300000004</v>
      </c>
      <c r="D103" s="267">
        <f>D104+D113+D157+D187</f>
        <v>972157.11016000016</v>
      </c>
      <c r="E103" s="267">
        <f t="shared" ref="E103:F103" si="25">E104+E113+E157+E187</f>
        <v>481512.24269000004</v>
      </c>
      <c r="F103" s="267">
        <f t="shared" si="25"/>
        <v>481512.24269000004</v>
      </c>
      <c r="G103" s="268">
        <f t="shared" si="16"/>
        <v>49.530290696608851</v>
      </c>
      <c r="H103" s="268">
        <f t="shared" si="15"/>
        <v>100</v>
      </c>
      <c r="I103" s="269"/>
      <c r="J103" s="269"/>
    </row>
    <row r="104" spans="1:10" ht="18.75" x14ac:dyDescent="0.3">
      <c r="A104" s="270" t="s">
        <v>962</v>
      </c>
      <c r="B104" s="233" t="s">
        <v>963</v>
      </c>
      <c r="C104" s="271">
        <f>C105+C106+C109</f>
        <v>340762.2</v>
      </c>
      <c r="D104" s="271">
        <f>D105+D106+D109</f>
        <v>340762.2</v>
      </c>
      <c r="E104" s="271">
        <f t="shared" ref="E104:F104" si="26">E105+E106+E109</f>
        <v>177751.3</v>
      </c>
      <c r="F104" s="271">
        <f t="shared" si="26"/>
        <v>177751.3</v>
      </c>
      <c r="G104" s="272">
        <f t="shared" si="16"/>
        <v>52.162857265271789</v>
      </c>
      <c r="H104" s="272">
        <f t="shared" si="15"/>
        <v>100</v>
      </c>
      <c r="I104" s="273"/>
      <c r="J104" s="273"/>
    </row>
    <row r="105" spans="1:10" ht="37.5" x14ac:dyDescent="0.25">
      <c r="A105" s="274" t="s">
        <v>964</v>
      </c>
      <c r="B105" s="275" t="s">
        <v>965</v>
      </c>
      <c r="C105" s="276">
        <v>339606.3</v>
      </c>
      <c r="D105" s="276">
        <v>339606.3</v>
      </c>
      <c r="E105" s="276">
        <v>176595.4</v>
      </c>
      <c r="F105" s="276">
        <v>176595.4</v>
      </c>
      <c r="G105" s="277">
        <f t="shared" si="16"/>
        <v>52.000036512867986</v>
      </c>
      <c r="H105" s="277">
        <f t="shared" si="15"/>
        <v>100</v>
      </c>
      <c r="I105" s="278"/>
      <c r="J105" s="278"/>
    </row>
    <row r="106" spans="1:10" ht="37.5" hidden="1" x14ac:dyDescent="0.25">
      <c r="A106" s="274" t="s">
        <v>966</v>
      </c>
      <c r="B106" s="279" t="s">
        <v>967</v>
      </c>
      <c r="C106" s="276">
        <f>C108</f>
        <v>0</v>
      </c>
      <c r="D106" s="276">
        <f>D108</f>
        <v>0</v>
      </c>
      <c r="E106" s="276">
        <f>E108</f>
        <v>0</v>
      </c>
      <c r="F106" s="276">
        <f t="shared" ref="F106" si="27">F108</f>
        <v>0</v>
      </c>
      <c r="G106" s="277" t="e">
        <f t="shared" si="16"/>
        <v>#DIV/0!</v>
      </c>
      <c r="H106" s="277" t="e">
        <f t="shared" si="15"/>
        <v>#DIV/0!</v>
      </c>
      <c r="I106" s="278"/>
      <c r="J106" s="278"/>
    </row>
    <row r="107" spans="1:10" ht="18.75" hidden="1" x14ac:dyDescent="0.25">
      <c r="A107" s="274"/>
      <c r="B107" s="280" t="s">
        <v>276</v>
      </c>
      <c r="C107" s="276"/>
      <c r="D107" s="276"/>
      <c r="E107" s="276"/>
      <c r="F107" s="276"/>
      <c r="G107" s="277"/>
      <c r="H107" s="277"/>
      <c r="I107" s="278"/>
      <c r="J107" s="278"/>
    </row>
    <row r="108" spans="1:10" ht="37.5" hidden="1" x14ac:dyDescent="0.25">
      <c r="A108" s="274"/>
      <c r="B108" s="280" t="s">
        <v>968</v>
      </c>
      <c r="C108" s="281">
        <v>0</v>
      </c>
      <c r="D108" s="281">
        <v>0</v>
      </c>
      <c r="E108" s="281">
        <v>0</v>
      </c>
      <c r="F108" s="281">
        <v>0</v>
      </c>
      <c r="G108" s="282" t="e">
        <f t="shared" si="16"/>
        <v>#DIV/0!</v>
      </c>
      <c r="H108" s="282" t="e">
        <f t="shared" si="15"/>
        <v>#DIV/0!</v>
      </c>
      <c r="I108" s="283"/>
      <c r="J108" s="283"/>
    </row>
    <row r="109" spans="1:10" ht="18.75" x14ac:dyDescent="0.25">
      <c r="A109" s="284" t="s">
        <v>969</v>
      </c>
      <c r="B109" s="285" t="s">
        <v>970</v>
      </c>
      <c r="C109" s="276">
        <f>C111+C112</f>
        <v>1155.9000000000001</v>
      </c>
      <c r="D109" s="276">
        <f>D111+D112</f>
        <v>1155.9000000000001</v>
      </c>
      <c r="E109" s="276">
        <f t="shared" ref="E109:F109" si="28">E111+E112</f>
        <v>1155.9000000000001</v>
      </c>
      <c r="F109" s="276">
        <f t="shared" si="28"/>
        <v>1155.9000000000001</v>
      </c>
      <c r="G109" s="277">
        <f>F109/D109*100</f>
        <v>100</v>
      </c>
      <c r="H109" s="277">
        <f>F109/E109*100</f>
        <v>100</v>
      </c>
      <c r="I109" s="283"/>
      <c r="J109" s="283"/>
    </row>
    <row r="110" spans="1:10" ht="18.75" x14ac:dyDescent="0.25">
      <c r="A110" s="284"/>
      <c r="B110" s="252" t="s">
        <v>276</v>
      </c>
      <c r="C110" s="281"/>
      <c r="D110" s="281"/>
      <c r="E110" s="281"/>
      <c r="F110" s="281"/>
      <c r="G110" s="282"/>
      <c r="H110" s="282"/>
      <c r="I110" s="283"/>
      <c r="J110" s="283"/>
    </row>
    <row r="111" spans="1:10" ht="18.75" x14ac:dyDescent="0.25">
      <c r="A111" s="383"/>
      <c r="B111" s="252" t="s">
        <v>971</v>
      </c>
      <c r="C111" s="281">
        <v>498.4</v>
      </c>
      <c r="D111" s="281">
        <v>498.4</v>
      </c>
      <c r="E111" s="281">
        <v>498.4</v>
      </c>
      <c r="F111" s="281">
        <v>498.4</v>
      </c>
      <c r="G111" s="282">
        <f>F111/D111*100</f>
        <v>100</v>
      </c>
      <c r="H111" s="282">
        <f>F111/E111*100</f>
        <v>100</v>
      </c>
      <c r="I111" s="283"/>
      <c r="J111" s="283"/>
    </row>
    <row r="112" spans="1:10" ht="18.75" x14ac:dyDescent="0.25">
      <c r="A112" s="286"/>
      <c r="B112" s="255" t="s">
        <v>972</v>
      </c>
      <c r="C112" s="281">
        <v>657.5</v>
      </c>
      <c r="D112" s="281">
        <v>657.5</v>
      </c>
      <c r="E112" s="281">
        <v>657.5</v>
      </c>
      <c r="F112" s="281">
        <v>657.5</v>
      </c>
      <c r="G112" s="282">
        <f>F112/D112*100</f>
        <v>100</v>
      </c>
      <c r="H112" s="282">
        <f>F112/E112*100</f>
        <v>100</v>
      </c>
      <c r="I112" s="283"/>
      <c r="J112" s="283"/>
    </row>
    <row r="113" spans="1:10" ht="37.5" x14ac:dyDescent="0.3">
      <c r="A113" s="287" t="s">
        <v>973</v>
      </c>
      <c r="B113" s="288" t="s">
        <v>974</v>
      </c>
      <c r="C113" s="289">
        <f>C139+C125+C118+C129+C120+C114+C134</f>
        <v>106216.033</v>
      </c>
      <c r="D113" s="289">
        <f>D139+D125+D118+D129+D120+D114+D134</f>
        <v>263932.95010999998</v>
      </c>
      <c r="E113" s="289">
        <f t="shared" ref="E113:F113" si="29">E139+E125+E118+E129+E120+E114+E134</f>
        <v>86871.607579999996</v>
      </c>
      <c r="F113" s="289">
        <f t="shared" si="29"/>
        <v>86871.607579999996</v>
      </c>
      <c r="G113" s="290">
        <f t="shared" si="16"/>
        <v>32.914271425297336</v>
      </c>
      <c r="H113" s="290">
        <f t="shared" si="15"/>
        <v>100</v>
      </c>
      <c r="I113" s="236"/>
      <c r="J113" s="236"/>
    </row>
    <row r="114" spans="1:10" s="129" customFormat="1" ht="31.5" x14ac:dyDescent="0.3">
      <c r="A114" s="261" t="s">
        <v>975</v>
      </c>
      <c r="B114" s="291" t="s">
        <v>976</v>
      </c>
      <c r="C114" s="247">
        <f>C115</f>
        <v>58338.9</v>
      </c>
      <c r="D114" s="247">
        <f>D115</f>
        <v>94326.43643999999</v>
      </c>
      <c r="E114" s="247">
        <f t="shared" ref="E114:F114" si="30">E115</f>
        <v>34000</v>
      </c>
      <c r="F114" s="247">
        <f t="shared" si="30"/>
        <v>34000</v>
      </c>
      <c r="G114" s="248">
        <f>F114/D114*100</f>
        <v>36.045038149646444</v>
      </c>
      <c r="H114" s="248">
        <f>F114/E114*100</f>
        <v>100</v>
      </c>
      <c r="I114" s="246"/>
      <c r="J114" s="246"/>
    </row>
    <row r="115" spans="1:10" s="129" customFormat="1" ht="37.5" x14ac:dyDescent="0.3">
      <c r="A115" s="251" t="s">
        <v>977</v>
      </c>
      <c r="B115" s="292" t="s">
        <v>978</v>
      </c>
      <c r="C115" s="249">
        <f>C116+C117</f>
        <v>58338.9</v>
      </c>
      <c r="D115" s="249">
        <f>D116+D117</f>
        <v>94326.43643999999</v>
      </c>
      <c r="E115" s="249">
        <f t="shared" ref="E115:F115" si="31">E116+E117</f>
        <v>34000</v>
      </c>
      <c r="F115" s="249">
        <f t="shared" si="31"/>
        <v>34000</v>
      </c>
      <c r="G115" s="250">
        <f t="shared" ref="G115:G117" si="32">F115/D115*100</f>
        <v>36.045038149646444</v>
      </c>
      <c r="H115" s="250">
        <f t="shared" ref="H115:H116" si="33">F115/E115*100</f>
        <v>100</v>
      </c>
      <c r="I115" s="246"/>
      <c r="J115" s="246"/>
    </row>
    <row r="116" spans="1:10" s="129" customFormat="1" ht="63" x14ac:dyDescent="0.3">
      <c r="A116" s="251"/>
      <c r="B116" s="293" t="s">
        <v>979</v>
      </c>
      <c r="C116" s="249">
        <v>58338.9</v>
      </c>
      <c r="D116" s="249">
        <v>93129.45</v>
      </c>
      <c r="E116" s="249">
        <v>34000</v>
      </c>
      <c r="F116" s="249">
        <v>34000</v>
      </c>
      <c r="G116" s="250">
        <f t="shared" si="32"/>
        <v>36.508322555324874</v>
      </c>
      <c r="H116" s="250">
        <f t="shared" si="33"/>
        <v>100</v>
      </c>
      <c r="I116" s="246"/>
      <c r="J116" s="246"/>
    </row>
    <row r="117" spans="1:10" s="129" customFormat="1" ht="31.5" x14ac:dyDescent="0.3">
      <c r="A117" s="251"/>
      <c r="B117" s="293" t="s">
        <v>980</v>
      </c>
      <c r="C117" s="249">
        <v>0</v>
      </c>
      <c r="D117" s="249">
        <v>1196.9864399999999</v>
      </c>
      <c r="E117" s="249">
        <v>0</v>
      </c>
      <c r="F117" s="249">
        <v>0</v>
      </c>
      <c r="G117" s="250">
        <f t="shared" si="32"/>
        <v>0</v>
      </c>
      <c r="H117" s="250">
        <v>0</v>
      </c>
      <c r="I117" s="246"/>
      <c r="J117" s="246"/>
    </row>
    <row r="118" spans="1:10" ht="37.5" x14ac:dyDescent="0.3">
      <c r="A118" s="284" t="s">
        <v>981</v>
      </c>
      <c r="B118" s="294" t="s">
        <v>982</v>
      </c>
      <c r="C118" s="295">
        <f>C119</f>
        <v>0</v>
      </c>
      <c r="D118" s="295">
        <f>D119</f>
        <v>2633.5590000000002</v>
      </c>
      <c r="E118" s="295">
        <f t="shared" ref="E118:F118" si="34">E119</f>
        <v>940.55523000000005</v>
      </c>
      <c r="F118" s="295">
        <f t="shared" si="34"/>
        <v>940.55523000000005</v>
      </c>
      <c r="G118" s="296">
        <f t="shared" si="16"/>
        <v>35.714226641590336</v>
      </c>
      <c r="H118" s="296">
        <f t="shared" si="15"/>
        <v>100</v>
      </c>
      <c r="I118" s="297"/>
      <c r="J118" s="297"/>
    </row>
    <row r="119" spans="1:10" ht="38.25" customHeight="1" x14ac:dyDescent="0.3">
      <c r="A119" s="263" t="s">
        <v>983</v>
      </c>
      <c r="B119" s="298" t="s">
        <v>984</v>
      </c>
      <c r="C119" s="258">
        <v>0</v>
      </c>
      <c r="D119" s="258">
        <v>2633.5590000000002</v>
      </c>
      <c r="E119" s="258">
        <v>940.55523000000005</v>
      </c>
      <c r="F119" s="258">
        <v>940.55523000000005</v>
      </c>
      <c r="G119" s="259">
        <f t="shared" si="16"/>
        <v>35.714226641590336</v>
      </c>
      <c r="H119" s="259">
        <f t="shared" si="15"/>
        <v>100</v>
      </c>
      <c r="I119" s="297"/>
      <c r="J119" s="297"/>
    </row>
    <row r="120" spans="1:10" ht="18.75" x14ac:dyDescent="0.3">
      <c r="A120" s="299" t="s">
        <v>985</v>
      </c>
      <c r="B120" s="300" t="s">
        <v>986</v>
      </c>
      <c r="C120" s="295">
        <f>C121</f>
        <v>0</v>
      </c>
      <c r="D120" s="295">
        <f>D121</f>
        <v>157.89474000000001</v>
      </c>
      <c r="E120" s="295">
        <f t="shared" ref="E120:F120" si="35">E121</f>
        <v>157.89474000000001</v>
      </c>
      <c r="F120" s="295">
        <f t="shared" si="35"/>
        <v>157.89474000000001</v>
      </c>
      <c r="G120" s="296">
        <f t="shared" si="16"/>
        <v>100</v>
      </c>
      <c r="H120" s="296">
        <f t="shared" si="15"/>
        <v>100</v>
      </c>
      <c r="I120" s="297"/>
      <c r="J120" s="297"/>
    </row>
    <row r="121" spans="1:10" s="306" customFormat="1" ht="18.75" x14ac:dyDescent="0.3">
      <c r="A121" s="301" t="s">
        <v>987</v>
      </c>
      <c r="B121" s="302" t="s">
        <v>988</v>
      </c>
      <c r="C121" s="303">
        <f>C123+C124</f>
        <v>0</v>
      </c>
      <c r="D121" s="303">
        <f>D123+D124</f>
        <v>157.89474000000001</v>
      </c>
      <c r="E121" s="303">
        <f t="shared" ref="E121:F121" si="36">E123+E124</f>
        <v>157.89474000000001</v>
      </c>
      <c r="F121" s="303">
        <f t="shared" si="36"/>
        <v>157.89474000000001</v>
      </c>
      <c r="G121" s="304">
        <f t="shared" si="16"/>
        <v>100</v>
      </c>
      <c r="H121" s="304">
        <f t="shared" si="15"/>
        <v>100</v>
      </c>
      <c r="I121" s="305"/>
      <c r="J121" s="305"/>
    </row>
    <row r="122" spans="1:10" ht="22.5" customHeight="1" x14ac:dyDescent="0.3">
      <c r="A122" s="301"/>
      <c r="B122" s="302" t="s">
        <v>276</v>
      </c>
      <c r="C122" s="303"/>
      <c r="D122" s="303"/>
      <c r="E122" s="303"/>
      <c r="F122" s="303"/>
      <c r="G122" s="304"/>
      <c r="H122" s="304"/>
      <c r="I122" s="305"/>
      <c r="J122" s="305"/>
    </row>
    <row r="123" spans="1:10" ht="18.75" x14ac:dyDescent="0.3">
      <c r="A123" s="301"/>
      <c r="B123" s="293" t="s">
        <v>989</v>
      </c>
      <c r="C123" s="303">
        <v>0</v>
      </c>
      <c r="D123" s="303">
        <v>52.63158</v>
      </c>
      <c r="E123" s="303">
        <v>52.63158</v>
      </c>
      <c r="F123" s="303">
        <v>52.63158</v>
      </c>
      <c r="G123" s="304">
        <f t="shared" si="16"/>
        <v>100</v>
      </c>
      <c r="H123" s="304">
        <f t="shared" si="15"/>
        <v>100</v>
      </c>
      <c r="I123" s="305"/>
      <c r="J123" s="305"/>
    </row>
    <row r="124" spans="1:10" ht="18.75" x14ac:dyDescent="0.3">
      <c r="A124" s="301"/>
      <c r="B124" s="293" t="s">
        <v>990</v>
      </c>
      <c r="C124" s="303">
        <v>0</v>
      </c>
      <c r="D124" s="303">
        <v>105.26316</v>
      </c>
      <c r="E124" s="303">
        <v>105.26316</v>
      </c>
      <c r="F124" s="303">
        <v>105.26316</v>
      </c>
      <c r="G124" s="304">
        <f t="shared" si="16"/>
        <v>100</v>
      </c>
      <c r="H124" s="304">
        <f t="shared" si="15"/>
        <v>100</v>
      </c>
      <c r="I124" s="305"/>
      <c r="J124" s="305"/>
    </row>
    <row r="125" spans="1:10" ht="37.5" x14ac:dyDescent="0.3">
      <c r="A125" s="299" t="s">
        <v>991</v>
      </c>
      <c r="B125" s="300" t="s">
        <v>992</v>
      </c>
      <c r="C125" s="307">
        <f>C126</f>
        <v>8028.8169999999991</v>
      </c>
      <c r="D125" s="307">
        <f>D126</f>
        <v>8028.81718</v>
      </c>
      <c r="E125" s="307">
        <f>E126</f>
        <v>0</v>
      </c>
      <c r="F125" s="307">
        <f>F126</f>
        <v>0</v>
      </c>
      <c r="G125" s="308">
        <f t="shared" si="16"/>
        <v>0</v>
      </c>
      <c r="H125" s="308">
        <v>0</v>
      </c>
      <c r="I125" s="309"/>
      <c r="J125" s="309"/>
    </row>
    <row r="126" spans="1:10" ht="37.5" x14ac:dyDescent="0.25">
      <c r="A126" s="301" t="s">
        <v>993</v>
      </c>
      <c r="B126" s="302" t="s">
        <v>994</v>
      </c>
      <c r="C126" s="281">
        <f>C127+C128</f>
        <v>8028.8169999999991</v>
      </c>
      <c r="D126" s="281">
        <f>D127+D128</f>
        <v>8028.81718</v>
      </c>
      <c r="E126" s="281">
        <f t="shared" ref="E126:F126" si="37">E127+E128</f>
        <v>0</v>
      </c>
      <c r="F126" s="281">
        <f t="shared" si="37"/>
        <v>0</v>
      </c>
      <c r="G126" s="282">
        <f t="shared" si="16"/>
        <v>0</v>
      </c>
      <c r="H126" s="282">
        <v>0</v>
      </c>
      <c r="I126" s="310"/>
      <c r="J126" s="310"/>
    </row>
    <row r="127" spans="1:10" ht="18.75" x14ac:dyDescent="0.25">
      <c r="A127" s="301"/>
      <c r="B127" s="311" t="s">
        <v>995</v>
      </c>
      <c r="C127" s="281">
        <v>5945.2879999999996</v>
      </c>
      <c r="D127" s="281">
        <v>5945.2881100000004</v>
      </c>
      <c r="E127" s="281">
        <v>0</v>
      </c>
      <c r="F127" s="281">
        <v>0</v>
      </c>
      <c r="G127" s="282">
        <f t="shared" si="16"/>
        <v>0</v>
      </c>
      <c r="H127" s="282">
        <v>0</v>
      </c>
      <c r="I127" s="310"/>
      <c r="J127" s="310"/>
    </row>
    <row r="128" spans="1:10" ht="18.75" x14ac:dyDescent="0.25">
      <c r="A128" s="301"/>
      <c r="B128" s="311" t="s">
        <v>996</v>
      </c>
      <c r="C128" s="281">
        <v>2083.529</v>
      </c>
      <c r="D128" s="281">
        <v>2083.52907</v>
      </c>
      <c r="E128" s="281">
        <v>0</v>
      </c>
      <c r="F128" s="281">
        <v>0</v>
      </c>
      <c r="G128" s="282">
        <f t="shared" si="16"/>
        <v>0</v>
      </c>
      <c r="H128" s="282">
        <v>0</v>
      </c>
      <c r="I128" s="310"/>
      <c r="J128" s="310"/>
    </row>
    <row r="129" spans="1:10" s="312" customFormat="1" ht="22.5" customHeight="1" x14ac:dyDescent="0.3">
      <c r="A129" s="237" t="s">
        <v>997</v>
      </c>
      <c r="B129" s="300" t="s">
        <v>998</v>
      </c>
      <c r="C129" s="307">
        <f>SUM(C130)</f>
        <v>2300.8000000000002</v>
      </c>
      <c r="D129" s="307">
        <f>SUM(D130)</f>
        <v>2300.8359999999998</v>
      </c>
      <c r="E129" s="307">
        <f>SUM(E130)</f>
        <v>1085.9891500000001</v>
      </c>
      <c r="F129" s="307">
        <f>SUM(F130)</f>
        <v>1085.9891500000001</v>
      </c>
      <c r="G129" s="308">
        <f t="shared" si="16"/>
        <v>47.199763477275226</v>
      </c>
      <c r="H129" s="308">
        <v>0</v>
      </c>
      <c r="I129" s="309"/>
      <c r="J129" s="309"/>
    </row>
    <row r="130" spans="1:10" ht="37.5" x14ac:dyDescent="0.3">
      <c r="A130" s="242" t="s">
        <v>999</v>
      </c>
      <c r="B130" s="292" t="s">
        <v>1000</v>
      </c>
      <c r="C130" s="303">
        <f>SUM(C132:C133)</f>
        <v>2300.8000000000002</v>
      </c>
      <c r="D130" s="303">
        <f>SUM(D132:D133)</f>
        <v>2300.8359999999998</v>
      </c>
      <c r="E130" s="303">
        <f>SUM(E132:E133)</f>
        <v>1085.9891500000001</v>
      </c>
      <c r="F130" s="303">
        <f>SUM(F132:F133)</f>
        <v>1085.9891500000001</v>
      </c>
      <c r="G130" s="304">
        <f t="shared" si="16"/>
        <v>47.199763477275226</v>
      </c>
      <c r="H130" s="304">
        <f t="shared" si="15"/>
        <v>100</v>
      </c>
      <c r="I130" s="305"/>
      <c r="J130" s="305"/>
    </row>
    <row r="131" spans="1:10" ht="17.25" customHeight="1" x14ac:dyDescent="0.3">
      <c r="A131" s="242"/>
      <c r="B131" s="292" t="s">
        <v>276</v>
      </c>
      <c r="C131" s="303"/>
      <c r="D131" s="303"/>
      <c r="E131" s="303"/>
      <c r="F131" s="303"/>
      <c r="G131" s="304"/>
      <c r="H131" s="304"/>
      <c r="I131" s="305"/>
      <c r="J131" s="305"/>
    </row>
    <row r="132" spans="1:10" ht="39" hidden="1" customHeight="1" x14ac:dyDescent="0.3">
      <c r="A132" s="242"/>
      <c r="B132" s="313" t="s">
        <v>1001</v>
      </c>
      <c r="C132" s="303">
        <v>0</v>
      </c>
      <c r="D132" s="303">
        <v>0</v>
      </c>
      <c r="E132" s="303">
        <v>0</v>
      </c>
      <c r="F132" s="303">
        <v>0</v>
      </c>
      <c r="G132" s="304" t="e">
        <f t="shared" si="16"/>
        <v>#DIV/0!</v>
      </c>
      <c r="H132" s="304" t="e">
        <f t="shared" si="15"/>
        <v>#DIV/0!</v>
      </c>
      <c r="I132" s="305"/>
      <c r="J132" s="305"/>
    </row>
    <row r="133" spans="1:10" ht="31.5" x14ac:dyDescent="0.25">
      <c r="A133" s="242"/>
      <c r="B133" s="314" t="s">
        <v>1002</v>
      </c>
      <c r="C133" s="281">
        <v>2300.8000000000002</v>
      </c>
      <c r="D133" s="281">
        <v>2300.8359999999998</v>
      </c>
      <c r="E133" s="281">
        <v>1085.9891500000001</v>
      </c>
      <c r="F133" s="281">
        <v>1085.9891500000001</v>
      </c>
      <c r="G133" s="282">
        <f t="shared" si="16"/>
        <v>47.199763477275226</v>
      </c>
      <c r="H133" s="304">
        <f t="shared" si="15"/>
        <v>100</v>
      </c>
      <c r="I133" s="310"/>
      <c r="J133" s="310"/>
    </row>
    <row r="134" spans="1:10" ht="56.25" x14ac:dyDescent="0.3">
      <c r="A134" s="284" t="s">
        <v>1003</v>
      </c>
      <c r="B134" s="294" t="s">
        <v>1004</v>
      </c>
      <c r="C134" s="276">
        <f>C135</f>
        <v>0</v>
      </c>
      <c r="D134" s="276">
        <f>D135</f>
        <v>109733.05</v>
      </c>
      <c r="E134" s="276">
        <f t="shared" ref="E134:F134" si="38">E135</f>
        <v>29058.651249999999</v>
      </c>
      <c r="F134" s="276">
        <f t="shared" si="38"/>
        <v>29058.651249999999</v>
      </c>
      <c r="G134" s="277">
        <f t="shared" si="16"/>
        <v>26.481220789907873</v>
      </c>
      <c r="H134" s="296">
        <f t="shared" si="15"/>
        <v>100</v>
      </c>
      <c r="I134" s="310"/>
      <c r="J134" s="310"/>
    </row>
    <row r="135" spans="1:10" ht="47.25" x14ac:dyDescent="0.25">
      <c r="A135" s="263" t="s">
        <v>1005</v>
      </c>
      <c r="B135" s="314" t="s">
        <v>1006</v>
      </c>
      <c r="C135" s="281">
        <f>C137+C138</f>
        <v>0</v>
      </c>
      <c r="D135" s="281">
        <f>D137+D138</f>
        <v>109733.05</v>
      </c>
      <c r="E135" s="281">
        <f t="shared" ref="E135:F135" si="39">E137+E138</f>
        <v>29058.651249999999</v>
      </c>
      <c r="F135" s="281">
        <f t="shared" si="39"/>
        <v>29058.651249999999</v>
      </c>
      <c r="G135" s="282">
        <f t="shared" si="16"/>
        <v>26.481220789907873</v>
      </c>
      <c r="H135" s="304">
        <f t="shared" si="15"/>
        <v>100</v>
      </c>
      <c r="I135" s="310"/>
      <c r="J135" s="310"/>
    </row>
    <row r="136" spans="1:10" ht="18.75" x14ac:dyDescent="0.25">
      <c r="A136" s="284"/>
      <c r="B136" s="314" t="s">
        <v>276</v>
      </c>
      <c r="C136" s="281"/>
      <c r="D136" s="281"/>
      <c r="E136" s="281"/>
      <c r="F136" s="281"/>
      <c r="G136" s="282"/>
      <c r="H136" s="282"/>
      <c r="I136" s="310"/>
      <c r="J136" s="310"/>
    </row>
    <row r="137" spans="1:10" ht="18.75" x14ac:dyDescent="0.25">
      <c r="A137" s="284"/>
      <c r="B137" s="314" t="s">
        <v>1007</v>
      </c>
      <c r="C137" s="281">
        <v>0</v>
      </c>
      <c r="D137" s="281">
        <v>92270.63</v>
      </c>
      <c r="E137" s="281">
        <v>27516.927919999998</v>
      </c>
      <c r="F137" s="281">
        <v>27516.927919999998</v>
      </c>
      <c r="G137" s="282">
        <f t="shared" si="16"/>
        <v>29.821979019759588</v>
      </c>
      <c r="H137" s="304">
        <f t="shared" si="15"/>
        <v>100</v>
      </c>
      <c r="I137" s="310"/>
      <c r="J137" s="310"/>
    </row>
    <row r="138" spans="1:10" ht="31.5" x14ac:dyDescent="0.25">
      <c r="A138" s="263"/>
      <c r="B138" s="314" t="s">
        <v>1008</v>
      </c>
      <c r="C138" s="281">
        <v>0</v>
      </c>
      <c r="D138" s="281">
        <v>17462.419999999998</v>
      </c>
      <c r="E138" s="281">
        <v>1541.72333</v>
      </c>
      <c r="F138" s="281">
        <v>1541.72333</v>
      </c>
      <c r="G138" s="282">
        <f t="shared" si="16"/>
        <v>8.8288068320427531</v>
      </c>
      <c r="H138" s="304">
        <f t="shared" si="15"/>
        <v>100</v>
      </c>
      <c r="I138" s="310"/>
      <c r="J138" s="310"/>
    </row>
    <row r="139" spans="1:10" ht="18.75" x14ac:dyDescent="0.3">
      <c r="A139" s="315" t="s">
        <v>1009</v>
      </c>
      <c r="B139" s="316" t="s">
        <v>1010</v>
      </c>
      <c r="C139" s="295">
        <f>SUM(C141:C156)</f>
        <v>37547.515999999996</v>
      </c>
      <c r="D139" s="295">
        <f>SUM(D141:D156)</f>
        <v>46752.356749999999</v>
      </c>
      <c r="E139" s="295">
        <f>SUM(E141:E156)</f>
        <v>21628.517209999998</v>
      </c>
      <c r="F139" s="295">
        <f>SUM(F141:F156)</f>
        <v>21628.517209999998</v>
      </c>
      <c r="G139" s="296">
        <f t="shared" si="16"/>
        <v>46.261875793031543</v>
      </c>
      <c r="H139" s="296">
        <f t="shared" si="15"/>
        <v>100</v>
      </c>
      <c r="I139" s="297"/>
      <c r="J139" s="297"/>
    </row>
    <row r="140" spans="1:10" ht="18.75" x14ac:dyDescent="0.3">
      <c r="A140" s="317"/>
      <c r="B140" s="318" t="s">
        <v>276</v>
      </c>
      <c r="C140" s="303"/>
      <c r="D140" s="303"/>
      <c r="E140" s="303"/>
      <c r="F140" s="303"/>
      <c r="G140" s="304"/>
      <c r="H140" s="304"/>
      <c r="I140" s="305"/>
      <c r="J140" s="305"/>
    </row>
    <row r="141" spans="1:10" ht="110.25" x14ac:dyDescent="0.25">
      <c r="A141" s="317"/>
      <c r="B141" s="298" t="s">
        <v>1011</v>
      </c>
      <c r="C141" s="281">
        <v>5077.5</v>
      </c>
      <c r="D141" s="281">
        <v>5077.5</v>
      </c>
      <c r="E141" s="281">
        <v>3050</v>
      </c>
      <c r="F141" s="281">
        <v>3050</v>
      </c>
      <c r="G141" s="282">
        <f t="shared" si="16"/>
        <v>60.068931560807485</v>
      </c>
      <c r="H141" s="282">
        <f t="shared" si="15"/>
        <v>100</v>
      </c>
      <c r="I141" s="310"/>
      <c r="J141" s="310"/>
    </row>
    <row r="142" spans="1:10" ht="31.5" x14ac:dyDescent="0.25">
      <c r="A142" s="317"/>
      <c r="B142" s="298" t="s">
        <v>1012</v>
      </c>
      <c r="C142" s="281">
        <v>136.30000000000001</v>
      </c>
      <c r="D142" s="281">
        <v>136.30000000000001</v>
      </c>
      <c r="E142" s="281">
        <v>0</v>
      </c>
      <c r="F142" s="281">
        <v>0</v>
      </c>
      <c r="G142" s="282">
        <f t="shared" si="16"/>
        <v>0</v>
      </c>
      <c r="H142" s="282">
        <v>0</v>
      </c>
      <c r="I142" s="310"/>
      <c r="J142" s="310"/>
    </row>
    <row r="143" spans="1:10" ht="47.25" x14ac:dyDescent="0.25">
      <c r="A143" s="319"/>
      <c r="B143" s="298" t="s">
        <v>1013</v>
      </c>
      <c r="C143" s="281">
        <v>18075.5</v>
      </c>
      <c r="D143" s="281">
        <v>18075.5</v>
      </c>
      <c r="E143" s="281">
        <v>17117.512610000002</v>
      </c>
      <c r="F143" s="281">
        <v>17117.512610000002</v>
      </c>
      <c r="G143" s="282">
        <f t="shared" si="16"/>
        <v>94.700078061464424</v>
      </c>
      <c r="H143" s="282">
        <f t="shared" si="15"/>
        <v>100</v>
      </c>
      <c r="I143" s="310"/>
      <c r="J143" s="310"/>
    </row>
    <row r="144" spans="1:10" ht="31.5" hidden="1" x14ac:dyDescent="0.3">
      <c r="A144" s="242"/>
      <c r="B144" s="298" t="s">
        <v>1014</v>
      </c>
      <c r="C144" s="281">
        <v>0</v>
      </c>
      <c r="D144" s="281">
        <v>0</v>
      </c>
      <c r="E144" s="281">
        <v>0</v>
      </c>
      <c r="F144" s="281">
        <v>0</v>
      </c>
      <c r="G144" s="304" t="e">
        <f t="shared" si="16"/>
        <v>#DIV/0!</v>
      </c>
      <c r="H144" s="282" t="e">
        <f t="shared" si="15"/>
        <v>#DIV/0!</v>
      </c>
      <c r="I144" s="305"/>
      <c r="J144" s="305"/>
    </row>
    <row r="145" spans="1:11" ht="47.25" x14ac:dyDescent="0.25">
      <c r="A145" s="242"/>
      <c r="B145" s="298" t="s">
        <v>1015</v>
      </c>
      <c r="C145" s="281">
        <v>4701.3990000000003</v>
      </c>
      <c r="D145" s="281">
        <v>4860.2116800000003</v>
      </c>
      <c r="E145" s="281">
        <v>1071.5346</v>
      </c>
      <c r="F145" s="281">
        <v>1071.5346</v>
      </c>
      <c r="G145" s="282">
        <f t="shared" si="16"/>
        <v>22.047076764360188</v>
      </c>
      <c r="H145" s="282">
        <f t="shared" ref="H145:H208" si="40">F145/E145*100</f>
        <v>100</v>
      </c>
      <c r="I145" s="310"/>
      <c r="J145" s="310"/>
    </row>
    <row r="146" spans="1:11" ht="31.5" x14ac:dyDescent="0.25">
      <c r="A146" s="242"/>
      <c r="B146" s="298" t="s">
        <v>1016</v>
      </c>
      <c r="C146" s="281">
        <v>111.6</v>
      </c>
      <c r="D146" s="281">
        <v>84.1</v>
      </c>
      <c r="E146" s="281">
        <v>84.1</v>
      </c>
      <c r="F146" s="281">
        <v>84.1</v>
      </c>
      <c r="G146" s="282">
        <f t="shared" si="16"/>
        <v>100</v>
      </c>
      <c r="H146" s="282">
        <f t="shared" si="40"/>
        <v>100</v>
      </c>
      <c r="I146" s="310"/>
      <c r="J146" s="310"/>
    </row>
    <row r="147" spans="1:11" ht="47.25" x14ac:dyDescent="0.3">
      <c r="A147" s="254"/>
      <c r="B147" s="298" t="s">
        <v>1017</v>
      </c>
      <c r="C147" s="258">
        <v>2625</v>
      </c>
      <c r="D147" s="258">
        <v>2625</v>
      </c>
      <c r="E147" s="258">
        <v>0</v>
      </c>
      <c r="F147" s="258">
        <v>0</v>
      </c>
      <c r="G147" s="259">
        <f t="shared" si="16"/>
        <v>0</v>
      </c>
      <c r="H147" s="282">
        <v>0</v>
      </c>
      <c r="I147" s="260"/>
      <c r="J147" s="260"/>
    </row>
    <row r="148" spans="1:11" ht="35.25" customHeight="1" x14ac:dyDescent="0.3">
      <c r="A148" s="254"/>
      <c r="B148" s="298" t="s">
        <v>1018</v>
      </c>
      <c r="C148" s="258">
        <v>4005.8139999999999</v>
      </c>
      <c r="D148" s="258">
        <v>4005.8139999999999</v>
      </c>
      <c r="E148" s="258">
        <v>0</v>
      </c>
      <c r="F148" s="258">
        <v>0</v>
      </c>
      <c r="G148" s="259">
        <f t="shared" si="16"/>
        <v>0</v>
      </c>
      <c r="H148" s="282">
        <v>0</v>
      </c>
      <c r="I148" s="260"/>
      <c r="J148" s="260"/>
      <c r="K148" s="320">
        <v>2814402.36</v>
      </c>
    </row>
    <row r="149" spans="1:11" ht="31.5" x14ac:dyDescent="0.3">
      <c r="A149" s="254"/>
      <c r="B149" s="298" t="s">
        <v>1019</v>
      </c>
      <c r="C149" s="258">
        <v>2814.4029999999998</v>
      </c>
      <c r="D149" s="258">
        <v>2814.40236</v>
      </c>
      <c r="E149" s="258">
        <v>0</v>
      </c>
      <c r="F149" s="258">
        <v>0</v>
      </c>
      <c r="G149" s="259">
        <f t="shared" si="16"/>
        <v>0</v>
      </c>
      <c r="H149" s="282">
        <v>0</v>
      </c>
      <c r="I149" s="260"/>
      <c r="J149" s="260"/>
    </row>
    <row r="150" spans="1:11" ht="18.75" x14ac:dyDescent="0.3">
      <c r="A150" s="254"/>
      <c r="B150" s="298" t="s">
        <v>1020</v>
      </c>
      <c r="C150" s="258">
        <v>0</v>
      </c>
      <c r="D150" s="258">
        <v>8168.1587099999997</v>
      </c>
      <c r="E150" s="258">
        <v>0</v>
      </c>
      <c r="F150" s="258">
        <v>0</v>
      </c>
      <c r="G150" s="259">
        <f t="shared" si="16"/>
        <v>0</v>
      </c>
      <c r="H150" s="282">
        <v>0</v>
      </c>
      <c r="I150" s="260"/>
      <c r="J150" s="260"/>
    </row>
    <row r="151" spans="1:11" ht="18.75" x14ac:dyDescent="0.3">
      <c r="A151" s="254"/>
      <c r="B151" s="321" t="s">
        <v>1142</v>
      </c>
      <c r="C151" s="258">
        <v>0</v>
      </c>
      <c r="D151" s="258">
        <v>305.37</v>
      </c>
      <c r="E151" s="258">
        <v>305.37</v>
      </c>
      <c r="F151" s="258">
        <v>305.37</v>
      </c>
      <c r="G151" s="259">
        <f t="shared" si="16"/>
        <v>100</v>
      </c>
      <c r="H151" s="282">
        <f t="shared" si="40"/>
        <v>100</v>
      </c>
      <c r="I151" s="260"/>
      <c r="J151" s="260"/>
    </row>
    <row r="152" spans="1:11" ht="31.5" x14ac:dyDescent="0.3">
      <c r="A152" s="254"/>
      <c r="B152" s="321" t="s">
        <v>1143</v>
      </c>
      <c r="C152" s="258">
        <v>0</v>
      </c>
      <c r="D152" s="258">
        <v>600</v>
      </c>
      <c r="E152" s="258">
        <v>0</v>
      </c>
      <c r="F152" s="258">
        <v>0</v>
      </c>
      <c r="G152" s="259">
        <f t="shared" si="16"/>
        <v>0</v>
      </c>
      <c r="H152" s="259">
        <v>0</v>
      </c>
      <c r="I152" s="260"/>
      <c r="J152" s="260"/>
      <c r="K152" s="320">
        <v>218229.26</v>
      </c>
    </row>
    <row r="153" spans="1:11" ht="31.5" hidden="1" x14ac:dyDescent="0.3">
      <c r="A153" s="254"/>
      <c r="B153" s="321" t="s">
        <v>1021</v>
      </c>
      <c r="C153" s="258">
        <v>0</v>
      </c>
      <c r="D153" s="258">
        <v>0</v>
      </c>
      <c r="E153" s="258">
        <v>0</v>
      </c>
      <c r="F153" s="258">
        <v>0</v>
      </c>
      <c r="G153" s="259" t="e">
        <f t="shared" si="16"/>
        <v>#DIV/0!</v>
      </c>
      <c r="H153" s="259" t="e">
        <f t="shared" si="40"/>
        <v>#DIV/0!</v>
      </c>
      <c r="I153" s="260"/>
      <c r="J153" s="260"/>
    </row>
    <row r="154" spans="1:11" ht="18.75" hidden="1" x14ac:dyDescent="0.3">
      <c r="A154" s="254"/>
      <c r="B154" s="321" t="s">
        <v>1022</v>
      </c>
      <c r="C154" s="258">
        <v>0</v>
      </c>
      <c r="D154" s="258">
        <v>0</v>
      </c>
      <c r="E154" s="258">
        <v>0</v>
      </c>
      <c r="F154" s="258">
        <v>0</v>
      </c>
      <c r="G154" s="259" t="e">
        <f t="shared" si="16"/>
        <v>#DIV/0!</v>
      </c>
      <c r="H154" s="259" t="e">
        <f t="shared" si="40"/>
        <v>#DIV/0!</v>
      </c>
      <c r="I154" s="260"/>
      <c r="J154" s="260"/>
    </row>
    <row r="155" spans="1:11" ht="18.75" hidden="1" x14ac:dyDescent="0.3">
      <c r="A155" s="254"/>
      <c r="B155" s="321" t="s">
        <v>1023</v>
      </c>
      <c r="C155" s="258">
        <v>0</v>
      </c>
      <c r="D155" s="258">
        <v>0</v>
      </c>
      <c r="E155" s="258">
        <v>0</v>
      </c>
      <c r="F155" s="258">
        <v>0</v>
      </c>
      <c r="G155" s="259" t="e">
        <f t="shared" si="16"/>
        <v>#DIV/0!</v>
      </c>
      <c r="H155" s="259" t="e">
        <f t="shared" si="40"/>
        <v>#DIV/0!</v>
      </c>
      <c r="I155" s="260"/>
      <c r="J155" s="260"/>
    </row>
    <row r="156" spans="1:11" ht="31.5" hidden="1" x14ac:dyDescent="0.3">
      <c r="A156" s="254"/>
      <c r="B156" s="321" t="s">
        <v>980</v>
      </c>
      <c r="C156" s="258">
        <v>0</v>
      </c>
      <c r="D156" s="258">
        <v>0</v>
      </c>
      <c r="E156" s="258">
        <v>0</v>
      </c>
      <c r="F156" s="258">
        <v>0</v>
      </c>
      <c r="G156" s="259" t="e">
        <f t="shared" si="16"/>
        <v>#DIV/0!</v>
      </c>
      <c r="H156" s="259" t="e">
        <f t="shared" si="40"/>
        <v>#DIV/0!</v>
      </c>
      <c r="I156" s="260"/>
      <c r="J156" s="260"/>
    </row>
    <row r="157" spans="1:11" ht="37.5" x14ac:dyDescent="0.3">
      <c r="A157" s="287" t="s">
        <v>1024</v>
      </c>
      <c r="B157" s="322" t="s">
        <v>1025</v>
      </c>
      <c r="C157" s="289">
        <f t="shared" ref="C157:F157" si="41">C158+C182+C174+C177+C178+C179+C183</f>
        <v>290577.20000000007</v>
      </c>
      <c r="D157" s="289">
        <f t="shared" si="41"/>
        <v>318459.56312000006</v>
      </c>
      <c r="E157" s="289">
        <f t="shared" si="41"/>
        <v>192820.43119</v>
      </c>
      <c r="F157" s="289">
        <f t="shared" si="41"/>
        <v>192820.43119</v>
      </c>
      <c r="G157" s="290">
        <f t="shared" si="16"/>
        <v>60.547853957000676</v>
      </c>
      <c r="H157" s="290">
        <f t="shared" si="40"/>
        <v>100</v>
      </c>
      <c r="I157" s="236"/>
      <c r="J157" s="236"/>
    </row>
    <row r="158" spans="1:11" ht="39" customHeight="1" x14ac:dyDescent="0.3">
      <c r="A158" s="323" t="s">
        <v>1026</v>
      </c>
      <c r="B158" s="324" t="s">
        <v>1027</v>
      </c>
      <c r="C158" s="295">
        <f t="shared" ref="C158" si="42">SUM(C160:C173)</f>
        <v>283848.10000000003</v>
      </c>
      <c r="D158" s="295">
        <f t="shared" ref="D158:F158" si="43">SUM(D160:D173)</f>
        <v>311499.80000000005</v>
      </c>
      <c r="E158" s="295">
        <f>SUM(E160:E173)</f>
        <v>187010.72777999999</v>
      </c>
      <c r="F158" s="295">
        <f t="shared" si="43"/>
        <v>187010.72777999999</v>
      </c>
      <c r="G158" s="296">
        <f t="shared" si="16"/>
        <v>60.035585184966401</v>
      </c>
      <c r="H158" s="296">
        <f t="shared" si="40"/>
        <v>100</v>
      </c>
      <c r="I158" s="297"/>
      <c r="J158" s="297"/>
    </row>
    <row r="159" spans="1:11" ht="18.75" x14ac:dyDescent="0.3">
      <c r="A159" s="319"/>
      <c r="B159" s="325" t="s">
        <v>276</v>
      </c>
      <c r="C159" s="303"/>
      <c r="D159" s="303"/>
      <c r="E159" s="303"/>
      <c r="F159" s="303"/>
      <c r="G159" s="304"/>
      <c r="H159" s="304"/>
      <c r="I159" s="305"/>
      <c r="J159" s="305"/>
    </row>
    <row r="160" spans="1:11" ht="41.25" customHeight="1" x14ac:dyDescent="0.25">
      <c r="A160" s="319"/>
      <c r="B160" s="326" t="s">
        <v>1028</v>
      </c>
      <c r="C160" s="281">
        <v>265729.40000000002</v>
      </c>
      <c r="D160" s="281">
        <v>293317.59999999998</v>
      </c>
      <c r="E160" s="281">
        <v>175219.51300000001</v>
      </c>
      <c r="F160" s="281">
        <v>175219.51300000001</v>
      </c>
      <c r="G160" s="282">
        <f t="shared" si="16"/>
        <v>59.737128968735597</v>
      </c>
      <c r="H160" s="282">
        <f t="shared" si="40"/>
        <v>100</v>
      </c>
      <c r="I160" s="310"/>
      <c r="J160" s="310"/>
    </row>
    <row r="161" spans="1:10" ht="31.5" x14ac:dyDescent="0.25">
      <c r="A161" s="319"/>
      <c r="B161" s="326" t="s">
        <v>1029</v>
      </c>
      <c r="C161" s="281">
        <v>907</v>
      </c>
      <c r="D161" s="281">
        <v>927</v>
      </c>
      <c r="E161" s="281">
        <v>459.96600000000001</v>
      </c>
      <c r="F161" s="281">
        <v>459.96600000000001</v>
      </c>
      <c r="G161" s="282">
        <f t="shared" si="16"/>
        <v>49.618770226537215</v>
      </c>
      <c r="H161" s="282">
        <f t="shared" si="40"/>
        <v>100</v>
      </c>
      <c r="I161" s="310"/>
      <c r="J161" s="310"/>
    </row>
    <row r="162" spans="1:10" ht="63" x14ac:dyDescent="0.25">
      <c r="A162" s="319"/>
      <c r="B162" s="326" t="s">
        <v>1030</v>
      </c>
      <c r="C162" s="281">
        <v>66.099999999999994</v>
      </c>
      <c r="D162" s="281">
        <v>67.599999999999994</v>
      </c>
      <c r="E162" s="281">
        <v>33.549999999999997</v>
      </c>
      <c r="F162" s="281">
        <v>33.549999999999997</v>
      </c>
      <c r="G162" s="282">
        <f t="shared" si="16"/>
        <v>49.630177514792898</v>
      </c>
      <c r="H162" s="282">
        <f t="shared" si="40"/>
        <v>100</v>
      </c>
      <c r="I162" s="310"/>
      <c r="J162" s="310"/>
    </row>
    <row r="163" spans="1:10" ht="31.5" x14ac:dyDescent="0.25">
      <c r="A163" s="319"/>
      <c r="B163" s="326" t="s">
        <v>1031</v>
      </c>
      <c r="C163" s="281">
        <v>4420.3999999999996</v>
      </c>
      <c r="D163" s="281">
        <v>4420.3999999999996</v>
      </c>
      <c r="E163" s="281">
        <v>4420.3999999999996</v>
      </c>
      <c r="F163" s="281">
        <v>4420.3999999999996</v>
      </c>
      <c r="G163" s="282">
        <f t="shared" si="16"/>
        <v>100</v>
      </c>
      <c r="H163" s="282">
        <f t="shared" si="40"/>
        <v>100</v>
      </c>
      <c r="I163" s="310"/>
      <c r="J163" s="310"/>
    </row>
    <row r="164" spans="1:10" ht="63" x14ac:dyDescent="0.25">
      <c r="A164" s="319"/>
      <c r="B164" s="326" t="s">
        <v>1032</v>
      </c>
      <c r="C164" s="281">
        <v>11629.6</v>
      </c>
      <c r="D164" s="281">
        <v>11629.6</v>
      </c>
      <c r="E164" s="281">
        <v>6281.84</v>
      </c>
      <c r="F164" s="281">
        <v>6281.84</v>
      </c>
      <c r="G164" s="282">
        <f t="shared" si="16"/>
        <v>54.015959276329362</v>
      </c>
      <c r="H164" s="282">
        <f t="shared" si="40"/>
        <v>100</v>
      </c>
      <c r="I164" s="310"/>
      <c r="J164" s="310"/>
    </row>
    <row r="165" spans="1:10" ht="45" customHeight="1" x14ac:dyDescent="0.25">
      <c r="A165" s="319"/>
      <c r="B165" s="384" t="s">
        <v>1144</v>
      </c>
      <c r="C165" s="281">
        <v>0</v>
      </c>
      <c r="D165" s="281">
        <v>19.7</v>
      </c>
      <c r="E165" s="281">
        <v>19.7</v>
      </c>
      <c r="F165" s="281">
        <v>19.7</v>
      </c>
      <c r="G165" s="282">
        <f t="shared" si="16"/>
        <v>100</v>
      </c>
      <c r="H165" s="282">
        <f t="shared" si="40"/>
        <v>100</v>
      </c>
      <c r="I165" s="310"/>
      <c r="J165" s="310"/>
    </row>
    <row r="166" spans="1:10" ht="54" customHeight="1" x14ac:dyDescent="0.25">
      <c r="A166" s="319"/>
      <c r="B166" s="326" t="s">
        <v>1033</v>
      </c>
      <c r="C166" s="281">
        <v>534.70000000000005</v>
      </c>
      <c r="D166" s="281">
        <v>546.4</v>
      </c>
      <c r="E166" s="281">
        <v>270.49252000000001</v>
      </c>
      <c r="F166" s="281">
        <v>270.49252000000001</v>
      </c>
      <c r="G166" s="282">
        <f t="shared" si="16"/>
        <v>49.504487554904834</v>
      </c>
      <c r="H166" s="282">
        <f t="shared" si="40"/>
        <v>100</v>
      </c>
      <c r="I166" s="310"/>
      <c r="J166" s="310"/>
    </row>
    <row r="167" spans="1:10" ht="31.5" x14ac:dyDescent="0.25">
      <c r="A167" s="319"/>
      <c r="B167" s="326" t="s">
        <v>1034</v>
      </c>
      <c r="C167" s="281">
        <v>17.8</v>
      </c>
      <c r="D167" s="281">
        <v>17.8</v>
      </c>
      <c r="E167" s="281">
        <v>8.9</v>
      </c>
      <c r="F167" s="281">
        <v>8.9</v>
      </c>
      <c r="G167" s="282">
        <f t="shared" si="16"/>
        <v>50</v>
      </c>
      <c r="H167" s="282">
        <f t="shared" si="40"/>
        <v>100</v>
      </c>
      <c r="I167" s="310"/>
      <c r="J167" s="310"/>
    </row>
    <row r="168" spans="1:10" ht="31.5" x14ac:dyDescent="0.25">
      <c r="A168" s="319"/>
      <c r="B168" s="326" t="s">
        <v>1035</v>
      </c>
      <c r="C168" s="281">
        <v>52.7</v>
      </c>
      <c r="D168" s="281">
        <v>53.9</v>
      </c>
      <c r="E168" s="281">
        <v>26.749600000000001</v>
      </c>
      <c r="F168" s="281">
        <v>26.749600000000001</v>
      </c>
      <c r="G168" s="282">
        <f t="shared" si="16"/>
        <v>49.628200371057517</v>
      </c>
      <c r="H168" s="282">
        <f t="shared" si="40"/>
        <v>100</v>
      </c>
      <c r="I168" s="310"/>
      <c r="J168" s="310"/>
    </row>
    <row r="169" spans="1:10" ht="31.5" x14ac:dyDescent="0.25">
      <c r="A169" s="319"/>
      <c r="B169" s="326" t="s">
        <v>1036</v>
      </c>
      <c r="C169" s="281">
        <v>88</v>
      </c>
      <c r="D169" s="281">
        <v>88</v>
      </c>
      <c r="E169" s="281">
        <v>58.66666</v>
      </c>
      <c r="F169" s="281">
        <v>58.66666</v>
      </c>
      <c r="G169" s="282">
        <f t="shared" si="16"/>
        <v>66.666659090909093</v>
      </c>
      <c r="H169" s="282">
        <f t="shared" si="40"/>
        <v>100</v>
      </c>
      <c r="I169" s="310"/>
      <c r="J169" s="310"/>
    </row>
    <row r="170" spans="1:10" ht="58.5" customHeight="1" x14ac:dyDescent="0.25">
      <c r="A170" s="319"/>
      <c r="B170" s="326" t="s">
        <v>1037</v>
      </c>
      <c r="C170" s="281">
        <v>3.3</v>
      </c>
      <c r="D170" s="281">
        <v>3.4</v>
      </c>
      <c r="E170" s="281">
        <v>3.4</v>
      </c>
      <c r="F170" s="281">
        <v>3.4</v>
      </c>
      <c r="G170" s="282">
        <f t="shared" ref="G170:G208" si="44">F170/D170*100</f>
        <v>100</v>
      </c>
      <c r="H170" s="282">
        <f t="shared" si="40"/>
        <v>100</v>
      </c>
      <c r="I170" s="310"/>
      <c r="J170" s="310"/>
    </row>
    <row r="171" spans="1:10" ht="43.5" customHeight="1" x14ac:dyDescent="0.25">
      <c r="A171" s="319"/>
      <c r="B171" s="326" t="s">
        <v>1038</v>
      </c>
      <c r="C171" s="281">
        <v>387.7</v>
      </c>
      <c r="D171" s="281">
        <v>396.7</v>
      </c>
      <c r="E171" s="281">
        <v>195.85</v>
      </c>
      <c r="F171" s="281">
        <v>195.85</v>
      </c>
      <c r="G171" s="282">
        <f t="shared" si="44"/>
        <v>49.369800857070835</v>
      </c>
      <c r="H171" s="282">
        <f t="shared" si="40"/>
        <v>100</v>
      </c>
      <c r="I171" s="310"/>
      <c r="J171" s="310"/>
    </row>
    <row r="172" spans="1:10" ht="58.5" customHeight="1" x14ac:dyDescent="0.25">
      <c r="A172" s="319"/>
      <c r="B172" s="326" t="s">
        <v>1039</v>
      </c>
      <c r="C172" s="281">
        <v>11.4</v>
      </c>
      <c r="D172" s="281">
        <v>11.7</v>
      </c>
      <c r="E172" s="281">
        <v>11.7</v>
      </c>
      <c r="F172" s="281">
        <v>11.7</v>
      </c>
      <c r="G172" s="282">
        <f t="shared" si="44"/>
        <v>100</v>
      </c>
      <c r="H172" s="282">
        <f t="shared" si="40"/>
        <v>100</v>
      </c>
      <c r="I172" s="310"/>
      <c r="J172" s="310"/>
    </row>
    <row r="173" spans="1:10" ht="73.5" hidden="1" customHeight="1" x14ac:dyDescent="0.3">
      <c r="A173" s="319"/>
      <c r="B173" s="325" t="s">
        <v>1040</v>
      </c>
      <c r="C173" s="303">
        <v>0</v>
      </c>
      <c r="D173" s="303">
        <v>0</v>
      </c>
      <c r="E173" s="303">
        <v>0</v>
      </c>
      <c r="F173" s="303">
        <v>0</v>
      </c>
      <c r="G173" s="304" t="e">
        <f t="shared" si="44"/>
        <v>#DIV/0!</v>
      </c>
      <c r="H173" s="304" t="e">
        <f t="shared" si="40"/>
        <v>#DIV/0!</v>
      </c>
      <c r="I173" s="305"/>
      <c r="J173" s="305"/>
    </row>
    <row r="174" spans="1:10" ht="75" x14ac:dyDescent="0.3">
      <c r="A174" s="315" t="s">
        <v>1041</v>
      </c>
      <c r="B174" s="316" t="s">
        <v>1042</v>
      </c>
      <c r="C174" s="295">
        <f>C176</f>
        <v>2760.9</v>
      </c>
      <c r="D174" s="295">
        <f>D176</f>
        <v>2760.9119999999998</v>
      </c>
      <c r="E174" s="295">
        <f>E176</f>
        <v>2760.9119999999998</v>
      </c>
      <c r="F174" s="295">
        <f>F176</f>
        <v>2760.9119999999998</v>
      </c>
      <c r="G174" s="296">
        <f t="shared" si="44"/>
        <v>100</v>
      </c>
      <c r="H174" s="277">
        <f t="shared" si="40"/>
        <v>100</v>
      </c>
      <c r="I174" s="297"/>
      <c r="J174" s="297"/>
    </row>
    <row r="175" spans="1:10" ht="18.75" x14ac:dyDescent="0.3">
      <c r="A175" s="317"/>
      <c r="B175" s="318" t="s">
        <v>276</v>
      </c>
      <c r="C175" s="303"/>
      <c r="D175" s="303"/>
      <c r="E175" s="303"/>
      <c r="F175" s="303"/>
      <c r="G175" s="304"/>
      <c r="H175" s="304"/>
      <c r="I175" s="305"/>
      <c r="J175" s="305"/>
    </row>
    <row r="176" spans="1:10" ht="107.25" customHeight="1" x14ac:dyDescent="0.25">
      <c r="A176" s="317"/>
      <c r="B176" s="325" t="s">
        <v>1043</v>
      </c>
      <c r="C176" s="281">
        <v>2760.9</v>
      </c>
      <c r="D176" s="281">
        <v>2760.9119999999998</v>
      </c>
      <c r="E176" s="281">
        <v>2760.9119999999998</v>
      </c>
      <c r="F176" s="281">
        <v>2760.9119999999998</v>
      </c>
      <c r="G176" s="282">
        <f t="shared" si="44"/>
        <v>100</v>
      </c>
      <c r="H176" s="282">
        <f t="shared" si="40"/>
        <v>100</v>
      </c>
      <c r="I176" s="310"/>
      <c r="J176" s="310"/>
    </row>
    <row r="177" spans="1:10" ht="37.5" x14ac:dyDescent="0.3">
      <c r="A177" s="274" t="s">
        <v>1044</v>
      </c>
      <c r="B177" s="327" t="s">
        <v>1045</v>
      </c>
      <c r="C177" s="295">
        <v>1051.7</v>
      </c>
      <c r="D177" s="295">
        <v>1051.7</v>
      </c>
      <c r="E177" s="295">
        <v>487.70706999999999</v>
      </c>
      <c r="F177" s="295">
        <v>487.70706999999999</v>
      </c>
      <c r="G177" s="296">
        <f t="shared" si="44"/>
        <v>46.373211942569171</v>
      </c>
      <c r="H177" s="277">
        <f t="shared" si="40"/>
        <v>100</v>
      </c>
      <c r="I177" s="297"/>
      <c r="J177" s="297"/>
    </row>
    <row r="178" spans="1:10" ht="56.25" x14ac:dyDescent="0.3">
      <c r="A178" s="328" t="s">
        <v>1046</v>
      </c>
      <c r="B178" s="329" t="s">
        <v>1047</v>
      </c>
      <c r="C178" s="295">
        <v>0.9</v>
      </c>
      <c r="D178" s="295">
        <v>0.9</v>
      </c>
      <c r="E178" s="295">
        <v>0</v>
      </c>
      <c r="F178" s="295">
        <v>0</v>
      </c>
      <c r="G178" s="296">
        <f t="shared" si="44"/>
        <v>0</v>
      </c>
      <c r="H178" s="282">
        <v>0</v>
      </c>
      <c r="I178" s="297"/>
      <c r="J178" s="297"/>
    </row>
    <row r="179" spans="1:10" ht="56.25" hidden="1" x14ac:dyDescent="0.3">
      <c r="A179" s="328" t="s">
        <v>1048</v>
      </c>
      <c r="B179" s="329" t="s">
        <v>1049</v>
      </c>
      <c r="C179" s="307">
        <f>C181</f>
        <v>0</v>
      </c>
      <c r="D179" s="307">
        <f>D181</f>
        <v>0</v>
      </c>
      <c r="E179" s="307"/>
      <c r="F179" s="307"/>
      <c r="G179" s="308" t="e">
        <f t="shared" si="44"/>
        <v>#DIV/0!</v>
      </c>
      <c r="H179" s="282" t="e">
        <f t="shared" si="40"/>
        <v>#DIV/0!</v>
      </c>
      <c r="I179" s="309"/>
      <c r="J179" s="309"/>
    </row>
    <row r="180" spans="1:10" ht="18.75" hidden="1" x14ac:dyDescent="0.3">
      <c r="A180" s="319"/>
      <c r="B180" s="330" t="s">
        <v>276</v>
      </c>
      <c r="C180" s="303"/>
      <c r="D180" s="303"/>
      <c r="E180" s="303"/>
      <c r="F180" s="303"/>
      <c r="G180" s="304" t="e">
        <f t="shared" si="44"/>
        <v>#DIV/0!</v>
      </c>
      <c r="H180" s="282" t="e">
        <f t="shared" si="40"/>
        <v>#DIV/0!</v>
      </c>
      <c r="I180" s="305"/>
      <c r="J180" s="305"/>
    </row>
    <row r="181" spans="1:10" ht="56.25" hidden="1" x14ac:dyDescent="0.3">
      <c r="A181" s="319"/>
      <c r="B181" s="330" t="s">
        <v>1050</v>
      </c>
      <c r="C181" s="303"/>
      <c r="D181" s="303"/>
      <c r="E181" s="303"/>
      <c r="F181" s="303"/>
      <c r="G181" s="304" t="e">
        <f t="shared" si="44"/>
        <v>#DIV/0!</v>
      </c>
      <c r="H181" s="282" t="e">
        <f t="shared" si="40"/>
        <v>#DIV/0!</v>
      </c>
      <c r="I181" s="305"/>
      <c r="J181" s="305"/>
    </row>
    <row r="182" spans="1:10" ht="37.5" x14ac:dyDescent="0.3">
      <c r="A182" s="315" t="s">
        <v>1051</v>
      </c>
      <c r="B182" s="316" t="s">
        <v>1052</v>
      </c>
      <c r="C182" s="295">
        <v>1085.5</v>
      </c>
      <c r="D182" s="295">
        <v>1085.5</v>
      </c>
      <c r="E182" s="295">
        <v>524.1</v>
      </c>
      <c r="F182" s="295">
        <v>524.1</v>
      </c>
      <c r="G182" s="296">
        <f t="shared" si="44"/>
        <v>48.281897742975588</v>
      </c>
      <c r="H182" s="277">
        <f t="shared" si="40"/>
        <v>100</v>
      </c>
      <c r="I182" s="297"/>
      <c r="J182" s="297"/>
    </row>
    <row r="183" spans="1:10" ht="18.75" x14ac:dyDescent="0.3">
      <c r="A183" s="315" t="s">
        <v>1053</v>
      </c>
      <c r="B183" s="316" t="s">
        <v>1054</v>
      </c>
      <c r="C183" s="295">
        <f>SUM(C185:C186)</f>
        <v>1830.1</v>
      </c>
      <c r="D183" s="295">
        <f>SUM(D185:D186)</f>
        <v>2060.7511199999999</v>
      </c>
      <c r="E183" s="295">
        <f t="shared" ref="E183:F183" si="45">SUM(E185:E186)</f>
        <v>2036.98434</v>
      </c>
      <c r="F183" s="295">
        <f t="shared" si="45"/>
        <v>2036.98434</v>
      </c>
      <c r="G183" s="296">
        <f t="shared" si="44"/>
        <v>98.846693335777488</v>
      </c>
      <c r="H183" s="296">
        <f t="shared" si="40"/>
        <v>100</v>
      </c>
      <c r="I183" s="297"/>
      <c r="J183" s="297"/>
    </row>
    <row r="184" spans="1:10" ht="18.75" x14ac:dyDescent="0.3">
      <c r="A184" s="317"/>
      <c r="B184" s="318" t="s">
        <v>276</v>
      </c>
      <c r="C184" s="303"/>
      <c r="D184" s="303"/>
      <c r="E184" s="303"/>
      <c r="F184" s="303"/>
      <c r="G184" s="304"/>
      <c r="H184" s="304"/>
      <c r="I184" s="305"/>
      <c r="J184" s="305"/>
    </row>
    <row r="185" spans="1:10" ht="37.5" customHeight="1" x14ac:dyDescent="0.25">
      <c r="A185" s="317"/>
      <c r="B185" s="325" t="s">
        <v>1055</v>
      </c>
      <c r="C185" s="281">
        <v>1735</v>
      </c>
      <c r="D185" s="281">
        <v>1965.684</v>
      </c>
      <c r="E185" s="281">
        <v>1965.684</v>
      </c>
      <c r="F185" s="281">
        <v>1965.684</v>
      </c>
      <c r="G185" s="282">
        <f t="shared" si="44"/>
        <v>100</v>
      </c>
      <c r="H185" s="282">
        <f t="shared" si="40"/>
        <v>100</v>
      </c>
      <c r="I185" s="310"/>
      <c r="J185" s="310"/>
    </row>
    <row r="186" spans="1:10" ht="56.25" x14ac:dyDescent="0.25">
      <c r="A186" s="317"/>
      <c r="B186" s="325" t="s">
        <v>1056</v>
      </c>
      <c r="C186" s="281">
        <v>95.1</v>
      </c>
      <c r="D186" s="281">
        <v>95.067120000000003</v>
      </c>
      <c r="E186" s="281">
        <v>71.300340000000006</v>
      </c>
      <c r="F186" s="281">
        <v>71.300340000000006</v>
      </c>
      <c r="G186" s="282">
        <f t="shared" si="44"/>
        <v>75</v>
      </c>
      <c r="H186" s="282">
        <f t="shared" si="40"/>
        <v>100</v>
      </c>
      <c r="I186" s="310"/>
      <c r="J186" s="310"/>
    </row>
    <row r="187" spans="1:10" ht="24" customHeight="1" x14ac:dyDescent="0.3">
      <c r="A187" s="287" t="s">
        <v>1057</v>
      </c>
      <c r="B187" s="331" t="s">
        <v>1058</v>
      </c>
      <c r="C187" s="289">
        <f>C189+C190+C188</f>
        <v>36728.71</v>
      </c>
      <c r="D187" s="289">
        <f>D189+D190+D188</f>
        <v>49002.396930000003</v>
      </c>
      <c r="E187" s="289">
        <f t="shared" ref="E187:F187" si="46">E189+E190+E188</f>
        <v>24068.903920000004</v>
      </c>
      <c r="F187" s="289">
        <f t="shared" si="46"/>
        <v>24068.903920000004</v>
      </c>
      <c r="G187" s="290">
        <f t="shared" si="44"/>
        <v>49.117809388758005</v>
      </c>
      <c r="H187" s="290">
        <f t="shared" si="40"/>
        <v>100</v>
      </c>
      <c r="I187" s="236"/>
      <c r="J187" s="236"/>
    </row>
    <row r="188" spans="1:10" ht="47.25" x14ac:dyDescent="0.3">
      <c r="A188" s="332" t="s">
        <v>1059</v>
      </c>
      <c r="B188" s="291" t="s">
        <v>1060</v>
      </c>
      <c r="C188" s="295">
        <v>0</v>
      </c>
      <c r="D188" s="295">
        <v>434.66340000000002</v>
      </c>
      <c r="E188" s="295">
        <v>262.60924999999997</v>
      </c>
      <c r="F188" s="295">
        <v>262.60924999999997</v>
      </c>
      <c r="G188" s="296">
        <f t="shared" si="44"/>
        <v>60.41669254876301</v>
      </c>
      <c r="H188" s="296">
        <f t="shared" si="40"/>
        <v>100</v>
      </c>
      <c r="I188" s="236"/>
      <c r="J188" s="236"/>
    </row>
    <row r="189" spans="1:10" ht="75" x14ac:dyDescent="0.3">
      <c r="A189" s="315" t="s">
        <v>1061</v>
      </c>
      <c r="B189" s="316" t="s">
        <v>1062</v>
      </c>
      <c r="C189" s="295">
        <v>12128.1</v>
      </c>
      <c r="D189" s="295">
        <v>12128.1</v>
      </c>
      <c r="E189" s="295">
        <v>7944.4</v>
      </c>
      <c r="F189" s="295">
        <v>7944.4</v>
      </c>
      <c r="G189" s="296">
        <f t="shared" si="44"/>
        <v>65.504077308069682</v>
      </c>
      <c r="H189" s="296">
        <f t="shared" si="40"/>
        <v>100</v>
      </c>
      <c r="I189" s="297"/>
      <c r="J189" s="297"/>
    </row>
    <row r="190" spans="1:10" ht="37.5" x14ac:dyDescent="0.3">
      <c r="A190" s="315" t="s">
        <v>1063</v>
      </c>
      <c r="B190" s="316" t="s">
        <v>1064</v>
      </c>
      <c r="C190" s="295">
        <f>SUM(C192:C198)</f>
        <v>24600.61</v>
      </c>
      <c r="D190" s="295">
        <f>SUM(D192:D198)</f>
        <v>36439.633530000006</v>
      </c>
      <c r="E190" s="295">
        <f t="shared" ref="E190:F190" si="47">SUM(E192:E198)</f>
        <v>15861.894670000001</v>
      </c>
      <c r="F190" s="295">
        <f t="shared" si="47"/>
        <v>15861.894670000001</v>
      </c>
      <c r="G190" s="296">
        <f t="shared" si="44"/>
        <v>43.529237627873584</v>
      </c>
      <c r="H190" s="296">
        <f t="shared" si="40"/>
        <v>100</v>
      </c>
      <c r="I190" s="297"/>
      <c r="J190" s="297"/>
    </row>
    <row r="191" spans="1:10" ht="18.75" x14ac:dyDescent="0.3">
      <c r="A191" s="315"/>
      <c r="B191" s="318" t="s">
        <v>276</v>
      </c>
      <c r="C191" s="295"/>
      <c r="D191" s="295"/>
      <c r="E191" s="295"/>
      <c r="F191" s="295"/>
      <c r="G191" s="296"/>
      <c r="H191" s="296"/>
      <c r="I191" s="297"/>
      <c r="J191" s="297"/>
    </row>
    <row r="192" spans="1:10" ht="31.5" x14ac:dyDescent="0.3">
      <c r="A192" s="315"/>
      <c r="B192" s="293" t="s">
        <v>1065</v>
      </c>
      <c r="C192" s="258">
        <v>3500</v>
      </c>
      <c r="D192" s="258">
        <v>3500</v>
      </c>
      <c r="E192" s="258">
        <v>3500</v>
      </c>
      <c r="F192" s="258">
        <v>3500</v>
      </c>
      <c r="G192" s="282">
        <f t="shared" ref="G192" si="48">F192/D192*100</f>
        <v>100</v>
      </c>
      <c r="H192" s="282">
        <f t="shared" ref="H192" si="49">F192/E192*100</f>
        <v>100</v>
      </c>
      <c r="I192" s="297"/>
      <c r="J192" s="297"/>
    </row>
    <row r="193" spans="1:13" ht="37.5" customHeight="1" x14ac:dyDescent="0.25">
      <c r="A193" s="319"/>
      <c r="B193" s="325" t="s">
        <v>1066</v>
      </c>
      <c r="C193" s="281">
        <v>0</v>
      </c>
      <c r="D193" s="281">
        <v>360.55410000000001</v>
      </c>
      <c r="E193" s="281">
        <v>360.55410000000001</v>
      </c>
      <c r="F193" s="281">
        <v>360.55410000000001</v>
      </c>
      <c r="G193" s="282">
        <f t="shared" si="44"/>
        <v>100</v>
      </c>
      <c r="H193" s="282">
        <f t="shared" si="40"/>
        <v>100</v>
      </c>
      <c r="I193" s="310"/>
      <c r="J193" s="310"/>
    </row>
    <row r="194" spans="1:13" ht="56.25" x14ac:dyDescent="0.25">
      <c r="A194" s="319"/>
      <c r="B194" s="325" t="s">
        <v>1067</v>
      </c>
      <c r="C194" s="281">
        <v>0</v>
      </c>
      <c r="D194" s="281">
        <v>175.41499999999999</v>
      </c>
      <c r="E194" s="281">
        <v>175.41499999999999</v>
      </c>
      <c r="F194" s="281">
        <v>175.41499999999999</v>
      </c>
      <c r="G194" s="282">
        <f t="shared" si="44"/>
        <v>100</v>
      </c>
      <c r="H194" s="282">
        <f t="shared" si="40"/>
        <v>100</v>
      </c>
      <c r="I194" s="310"/>
      <c r="J194" s="310"/>
    </row>
    <row r="195" spans="1:13" ht="61.5" customHeight="1" x14ac:dyDescent="0.25">
      <c r="A195" s="319"/>
      <c r="B195" s="325" t="s">
        <v>1068</v>
      </c>
      <c r="C195" s="281">
        <v>12157.8</v>
      </c>
      <c r="D195" s="281">
        <v>11992.174000000001</v>
      </c>
      <c r="E195" s="281">
        <v>6320.6144000000004</v>
      </c>
      <c r="F195" s="281">
        <v>6320.6144000000004</v>
      </c>
      <c r="G195" s="282">
        <f t="shared" si="44"/>
        <v>52.706159867260091</v>
      </c>
      <c r="H195" s="282">
        <f t="shared" si="40"/>
        <v>100</v>
      </c>
      <c r="I195" s="310"/>
      <c r="J195" s="310"/>
    </row>
    <row r="196" spans="1:13" ht="26.25" customHeight="1" x14ac:dyDescent="0.25">
      <c r="A196" s="333"/>
      <c r="B196" s="325" t="s">
        <v>1069</v>
      </c>
      <c r="C196" s="281">
        <v>8942.81</v>
      </c>
      <c r="D196" s="281">
        <v>9134.3639999999996</v>
      </c>
      <c r="E196" s="281">
        <v>249.48500000000001</v>
      </c>
      <c r="F196" s="281">
        <v>249.48500000000001</v>
      </c>
      <c r="G196" s="282">
        <f t="shared" si="44"/>
        <v>2.7312793753347253</v>
      </c>
      <c r="H196" s="282">
        <f t="shared" si="40"/>
        <v>100</v>
      </c>
      <c r="I196" s="310"/>
      <c r="J196" s="310"/>
      <c r="K196" s="320">
        <v>8378087</v>
      </c>
      <c r="L196" s="320">
        <v>8641068</v>
      </c>
      <c r="M196" s="320">
        <v>8641068</v>
      </c>
    </row>
    <row r="197" spans="1:13" ht="26.25" customHeight="1" x14ac:dyDescent="0.25">
      <c r="A197" s="334"/>
      <c r="B197" s="335" t="s">
        <v>1070</v>
      </c>
      <c r="C197" s="281">
        <v>0</v>
      </c>
      <c r="D197" s="281">
        <v>5000</v>
      </c>
      <c r="E197" s="281">
        <v>5000</v>
      </c>
      <c r="F197" s="281">
        <v>5000</v>
      </c>
      <c r="G197" s="282">
        <f t="shared" si="44"/>
        <v>100</v>
      </c>
      <c r="H197" s="282">
        <f t="shared" si="40"/>
        <v>100</v>
      </c>
      <c r="I197" s="310"/>
      <c r="J197" s="310"/>
      <c r="K197" s="320"/>
      <c r="L197" s="320"/>
      <c r="M197" s="320"/>
    </row>
    <row r="198" spans="1:13" ht="26.25" customHeight="1" x14ac:dyDescent="0.25">
      <c r="A198" s="334"/>
      <c r="B198" s="335" t="s">
        <v>1071</v>
      </c>
      <c r="C198" s="281">
        <v>0</v>
      </c>
      <c r="D198" s="281">
        <v>6277.1264300000003</v>
      </c>
      <c r="E198" s="281">
        <v>255.82616999999999</v>
      </c>
      <c r="F198" s="281">
        <v>255.82616999999999</v>
      </c>
      <c r="G198" s="282">
        <f t="shared" si="44"/>
        <v>4.075529987373538</v>
      </c>
      <c r="H198" s="282">
        <f t="shared" si="40"/>
        <v>100</v>
      </c>
      <c r="I198" s="310"/>
      <c r="J198" s="310"/>
      <c r="K198" s="320"/>
      <c r="L198" s="320"/>
      <c r="M198" s="320"/>
    </row>
    <row r="199" spans="1:13" ht="37.5" x14ac:dyDescent="0.25">
      <c r="A199" s="336" t="s">
        <v>1072</v>
      </c>
      <c r="B199" s="337" t="s">
        <v>1073</v>
      </c>
      <c r="C199" s="338">
        <f>C200</f>
        <v>13.5</v>
      </c>
      <c r="D199" s="338">
        <f>D200</f>
        <v>13.503</v>
      </c>
      <c r="E199" s="338">
        <f t="shared" ref="E199:F199" si="50">E200</f>
        <v>13.503</v>
      </c>
      <c r="F199" s="338">
        <f t="shared" si="50"/>
        <v>13.503579999999999</v>
      </c>
      <c r="G199" s="339">
        <f>F199/D199*100</f>
        <v>100.0042953417759</v>
      </c>
      <c r="H199" s="339">
        <f t="shared" si="40"/>
        <v>100.0042953417759</v>
      </c>
      <c r="I199" s="310"/>
      <c r="J199" s="310"/>
      <c r="K199" s="320"/>
      <c r="L199" s="320"/>
      <c r="M199" s="320"/>
    </row>
    <row r="200" spans="1:13" ht="37.5" x14ac:dyDescent="0.25">
      <c r="A200" s="263" t="s">
        <v>1074</v>
      </c>
      <c r="B200" s="318" t="s">
        <v>1075</v>
      </c>
      <c r="C200" s="281">
        <v>13.5</v>
      </c>
      <c r="D200" s="281">
        <v>13.503</v>
      </c>
      <c r="E200" s="281">
        <v>13.503</v>
      </c>
      <c r="F200" s="281">
        <v>13.503579999999999</v>
      </c>
      <c r="G200" s="282">
        <f t="shared" ref="G200:G202" si="51">F200/D200*100</f>
        <v>100.0042953417759</v>
      </c>
      <c r="H200" s="282">
        <f t="shared" si="40"/>
        <v>100.0042953417759</v>
      </c>
      <c r="I200" s="310"/>
      <c r="J200" s="310"/>
      <c r="K200" s="320"/>
      <c r="L200" s="320"/>
      <c r="M200" s="320"/>
    </row>
    <row r="201" spans="1:13" ht="18.75" hidden="1" x14ac:dyDescent="0.25">
      <c r="A201" s="336" t="s">
        <v>1076</v>
      </c>
      <c r="B201" s="337" t="s">
        <v>1077</v>
      </c>
      <c r="C201" s="338">
        <f>C202</f>
        <v>0</v>
      </c>
      <c r="D201" s="338">
        <f>D202</f>
        <v>0</v>
      </c>
      <c r="E201" s="338">
        <f t="shared" ref="E201:F201" si="52">E202</f>
        <v>0</v>
      </c>
      <c r="F201" s="338">
        <f t="shared" si="52"/>
        <v>0</v>
      </c>
      <c r="G201" s="339" t="e">
        <f t="shared" si="51"/>
        <v>#DIV/0!</v>
      </c>
      <c r="H201" s="339" t="e">
        <f t="shared" si="40"/>
        <v>#DIV/0!</v>
      </c>
      <c r="I201" s="310"/>
      <c r="J201" s="310"/>
      <c r="K201" s="320"/>
      <c r="L201" s="320"/>
      <c r="M201" s="320"/>
    </row>
    <row r="202" spans="1:13" ht="18.75" hidden="1" x14ac:dyDescent="0.25">
      <c r="A202" s="340" t="s">
        <v>1078</v>
      </c>
      <c r="B202" s="313" t="s">
        <v>1079</v>
      </c>
      <c r="C202" s="281">
        <v>0</v>
      </c>
      <c r="D202" s="281">
        <v>0</v>
      </c>
      <c r="E202" s="281">
        <v>0</v>
      </c>
      <c r="F202" s="281">
        <v>0</v>
      </c>
      <c r="G202" s="282" t="e">
        <f t="shared" si="51"/>
        <v>#DIV/0!</v>
      </c>
      <c r="H202" s="282" t="e">
        <f t="shared" si="40"/>
        <v>#DIV/0!</v>
      </c>
      <c r="I202" s="310"/>
      <c r="J202" s="310"/>
      <c r="K202" s="320"/>
      <c r="L202" s="320"/>
      <c r="M202" s="320"/>
    </row>
    <row r="203" spans="1:13" ht="56.25" x14ac:dyDescent="0.25">
      <c r="A203" s="336" t="s">
        <v>1080</v>
      </c>
      <c r="B203" s="337" t="s">
        <v>1081</v>
      </c>
      <c r="C203" s="338">
        <f>C207</f>
        <v>-56.030999999999999</v>
      </c>
      <c r="D203" s="338">
        <f>D207+D204+D205+D206</f>
        <v>-7119.6253699999988</v>
      </c>
      <c r="E203" s="338">
        <f t="shared" ref="E203:F203" si="53">E207+E204+E205+E206</f>
        <v>-7119.6253699999988</v>
      </c>
      <c r="F203" s="338">
        <f t="shared" si="53"/>
        <v>-7119.6253699999988</v>
      </c>
      <c r="G203" s="339">
        <f>F203/D203*100</f>
        <v>100</v>
      </c>
      <c r="H203" s="339">
        <f t="shared" si="40"/>
        <v>100</v>
      </c>
      <c r="I203" s="310"/>
      <c r="J203" s="310"/>
      <c r="K203" s="320"/>
      <c r="L203" s="320"/>
      <c r="M203" s="320"/>
    </row>
    <row r="204" spans="1:13" ht="75" x14ac:dyDescent="0.25">
      <c r="A204" s="341" t="s">
        <v>1145</v>
      </c>
      <c r="B204" s="342" t="s">
        <v>1146</v>
      </c>
      <c r="C204" s="281">
        <v>0</v>
      </c>
      <c r="D204" s="281">
        <v>-1057.7122899999999</v>
      </c>
      <c r="E204" s="281">
        <v>-1057.7122899999999</v>
      </c>
      <c r="F204" s="281">
        <v>-1057.7122899999999</v>
      </c>
      <c r="G204" s="282">
        <f t="shared" ref="G204:G207" si="54">F204/D204*100</f>
        <v>100</v>
      </c>
      <c r="H204" s="282">
        <f t="shared" si="40"/>
        <v>100</v>
      </c>
      <c r="I204" s="310"/>
      <c r="J204" s="310"/>
      <c r="K204" s="320"/>
      <c r="L204" s="320"/>
      <c r="M204" s="320"/>
    </row>
    <row r="205" spans="1:13" ht="37.5" x14ac:dyDescent="0.25">
      <c r="A205" s="341" t="s">
        <v>1147</v>
      </c>
      <c r="B205" s="342" t="s">
        <v>1148</v>
      </c>
      <c r="C205" s="281">
        <v>0</v>
      </c>
      <c r="D205" s="281">
        <v>-2.5999999999999998E-4</v>
      </c>
      <c r="E205" s="281">
        <v>-2.5999999999999998E-4</v>
      </c>
      <c r="F205" s="281">
        <v>-2.5999999999999998E-4</v>
      </c>
      <c r="G205" s="282">
        <f t="shared" si="54"/>
        <v>100</v>
      </c>
      <c r="H205" s="282">
        <f t="shared" si="40"/>
        <v>100</v>
      </c>
      <c r="I205" s="310"/>
      <c r="J205" s="310"/>
      <c r="K205" s="320"/>
      <c r="L205" s="320"/>
      <c r="M205" s="320"/>
    </row>
    <row r="206" spans="1:13" ht="75" x14ac:dyDescent="0.25">
      <c r="A206" s="341" t="s">
        <v>1149</v>
      </c>
      <c r="B206" s="342" t="s">
        <v>1150</v>
      </c>
      <c r="C206" s="281">
        <v>0</v>
      </c>
      <c r="D206" s="281">
        <v>-12.06662</v>
      </c>
      <c r="E206" s="281">
        <v>-12.06662</v>
      </c>
      <c r="F206" s="281">
        <v>-12.06662</v>
      </c>
      <c r="G206" s="282">
        <f t="shared" si="54"/>
        <v>100</v>
      </c>
      <c r="H206" s="282">
        <f t="shared" si="40"/>
        <v>100</v>
      </c>
      <c r="I206" s="310"/>
      <c r="J206" s="310"/>
      <c r="K206" s="320"/>
      <c r="L206" s="320"/>
      <c r="M206" s="320"/>
    </row>
    <row r="207" spans="1:13" ht="37.5" x14ac:dyDescent="0.25">
      <c r="A207" s="341" t="s">
        <v>1082</v>
      </c>
      <c r="B207" s="342" t="s">
        <v>1083</v>
      </c>
      <c r="C207" s="281">
        <v>-56.030999999999999</v>
      </c>
      <c r="D207" s="281">
        <v>-6049.8462</v>
      </c>
      <c r="E207" s="281">
        <v>-6049.8462</v>
      </c>
      <c r="F207" s="281">
        <v>-6049.8462</v>
      </c>
      <c r="G207" s="282">
        <f t="shared" si="54"/>
        <v>100</v>
      </c>
      <c r="H207" s="282">
        <f t="shared" si="40"/>
        <v>100</v>
      </c>
      <c r="I207" s="310"/>
      <c r="J207" s="310"/>
      <c r="K207" s="320"/>
      <c r="L207" s="320"/>
      <c r="M207" s="320"/>
    </row>
    <row r="208" spans="1:13" ht="19.5" thickBot="1" x14ac:dyDescent="0.35">
      <c r="A208" s="343"/>
      <c r="B208" s="344" t="s">
        <v>1084</v>
      </c>
      <c r="C208" s="295">
        <f>C11+C102</f>
        <v>873927.48900000006</v>
      </c>
      <c r="D208" s="295">
        <f>D11+D102</f>
        <v>1064736.9267900002</v>
      </c>
      <c r="E208" s="295">
        <f>E11+E102</f>
        <v>522461.76832000003</v>
      </c>
      <c r="F208" s="295">
        <f>F11+F102</f>
        <v>522461.76852000004</v>
      </c>
      <c r="G208" s="296">
        <f t="shared" si="44"/>
        <v>49.069564074868047</v>
      </c>
      <c r="H208" s="296">
        <f t="shared" si="40"/>
        <v>100.00000003828032</v>
      </c>
      <c r="I208" s="297"/>
      <c r="J208" s="297"/>
    </row>
  </sheetData>
  <mergeCells count="13">
    <mergeCell ref="F7:F9"/>
    <mergeCell ref="G7:G9"/>
    <mergeCell ref="H7:H9"/>
    <mergeCell ref="D1:H1"/>
    <mergeCell ref="D2:H2"/>
    <mergeCell ref="D3:H3"/>
    <mergeCell ref="D4:H4"/>
    <mergeCell ref="A5:H5"/>
    <mergeCell ref="A7:A9"/>
    <mergeCell ref="B7:B9"/>
    <mergeCell ref="C7:C9"/>
    <mergeCell ref="D7:D9"/>
    <mergeCell ref="E7:E9"/>
  </mergeCells>
  <pageMargins left="1.1023622047244095" right="0" top="0.19685039370078741" bottom="0.19685039370078741" header="0.31496062992125984" footer="0.31496062992125984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1"/>
  <sheetViews>
    <sheetView view="pageBreakPreview" zoomScale="85" zoomScaleSheetLayoutView="85" workbookViewId="0">
      <pane xSplit="5" ySplit="4" topLeftCell="F5" activePane="bottomRight" state="frozen"/>
      <selection pane="topRight" activeCell="F1" sqref="F1"/>
      <selection pane="bottomLeft" activeCell="A9" sqref="A9"/>
      <selection pane="bottomRight" activeCell="E10" sqref="E10"/>
    </sheetView>
  </sheetViews>
  <sheetFormatPr defaultColWidth="9.140625" defaultRowHeight="15" x14ac:dyDescent="0.25"/>
  <cols>
    <col min="1" max="2" width="9.140625" style="32"/>
    <col min="3" max="3" width="14.42578125" style="32" customWidth="1"/>
    <col min="4" max="4" width="7.5703125" style="32" customWidth="1"/>
    <col min="5" max="5" width="62" style="32" customWidth="1"/>
    <col min="6" max="6" width="15.42578125" style="32" customWidth="1"/>
    <col min="7" max="8" width="15.28515625" style="32" customWidth="1"/>
    <col min="9" max="9" width="13.28515625" style="32" customWidth="1"/>
    <col min="10" max="11" width="11.140625" style="32" customWidth="1"/>
    <col min="12" max="13" width="9.28515625" style="32" bestFit="1" customWidth="1"/>
    <col min="14" max="16384" width="9.140625" style="32"/>
  </cols>
  <sheetData>
    <row r="1" spans="1:11" x14ac:dyDescent="0.25">
      <c r="C1" s="31"/>
      <c r="D1" s="31"/>
      <c r="E1" s="31"/>
      <c r="F1" s="153"/>
      <c r="G1" s="153"/>
      <c r="H1" s="153"/>
      <c r="I1" s="153"/>
    </row>
    <row r="2" spans="1:11" ht="30" customHeight="1" x14ac:dyDescent="0.25">
      <c r="A2" s="404" t="s">
        <v>1119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356" t="s">
        <v>694</v>
      </c>
    </row>
    <row r="4" spans="1:11" ht="63.75" x14ac:dyDescent="0.25">
      <c r="A4" s="79" t="s">
        <v>563</v>
      </c>
      <c r="B4" s="79" t="s">
        <v>564</v>
      </c>
      <c r="C4" s="105" t="s">
        <v>0</v>
      </c>
      <c r="D4" s="105" t="s">
        <v>1</v>
      </c>
      <c r="E4" s="105" t="s">
        <v>2</v>
      </c>
      <c r="F4" s="28" t="s">
        <v>780</v>
      </c>
      <c r="G4" s="28" t="s">
        <v>781</v>
      </c>
      <c r="H4" s="28" t="s">
        <v>1120</v>
      </c>
      <c r="I4" s="28" t="s">
        <v>1121</v>
      </c>
      <c r="J4" s="28" t="s">
        <v>782</v>
      </c>
      <c r="K4" s="28" t="s">
        <v>783</v>
      </c>
    </row>
    <row r="5" spans="1:11" x14ac:dyDescent="0.25">
      <c r="A5" s="82">
        <v>601</v>
      </c>
      <c r="B5" s="82"/>
      <c r="C5" s="82"/>
      <c r="D5" s="82"/>
      <c r="E5" s="83" t="s">
        <v>565</v>
      </c>
      <c r="F5" s="173">
        <f>F6+F113+F122+F178+F273+F418+F435+F443</f>
        <v>330381.18043000001</v>
      </c>
      <c r="G5" s="173">
        <f>G6+G113+G122+G178+G273+G418+G435+G443</f>
        <v>510930.40430999995</v>
      </c>
      <c r="H5" s="173">
        <f>H6+H113+H122+H178+H273+H418+H435+H443</f>
        <v>159010.57086999997</v>
      </c>
      <c r="I5" s="173">
        <f>I6+I113+I122+I178+I273+I418+I435+I443</f>
        <v>152664.60204999999</v>
      </c>
      <c r="J5" s="73">
        <f>I5/G5*100</f>
        <v>29.879725450312574</v>
      </c>
      <c r="K5" s="73">
        <f>I5/H5*100</f>
        <v>96.009089971013211</v>
      </c>
    </row>
    <row r="6" spans="1:11" x14ac:dyDescent="0.25">
      <c r="A6" s="84"/>
      <c r="B6" s="22" t="s">
        <v>566</v>
      </c>
      <c r="C6" s="85"/>
      <c r="D6" s="84"/>
      <c r="E6" s="86" t="s">
        <v>722</v>
      </c>
      <c r="F6" s="177">
        <f>F7+F17+F57+F64</f>
        <v>84513.5</v>
      </c>
      <c r="G6" s="177">
        <f>G7+G17+G57+G64</f>
        <v>84840.913950000016</v>
      </c>
      <c r="H6" s="177">
        <f>H7+H17+H57+H64</f>
        <v>43565.438429999995</v>
      </c>
      <c r="I6" s="177">
        <f>I7+I17+I57+I64</f>
        <v>38904.252970000001</v>
      </c>
      <c r="J6" s="199">
        <f t="shared" ref="J6:J69" si="0">I6/G6*100</f>
        <v>45.85553261829282</v>
      </c>
      <c r="K6" s="199">
        <f t="shared" ref="K6:K69" si="1">I6/H6*100</f>
        <v>89.300726383163834</v>
      </c>
    </row>
    <row r="7" spans="1:11" ht="25.5" x14ac:dyDescent="0.25">
      <c r="A7" s="84"/>
      <c r="B7" s="22" t="s">
        <v>567</v>
      </c>
      <c r="C7" s="85"/>
      <c r="D7" s="84"/>
      <c r="E7" s="86" t="s">
        <v>568</v>
      </c>
      <c r="F7" s="177">
        <f>F8</f>
        <v>2036.9</v>
      </c>
      <c r="G7" s="177">
        <f t="shared" ref="G7:I11" si="2">G8</f>
        <v>2212.3150000000001</v>
      </c>
      <c r="H7" s="177">
        <f t="shared" si="2"/>
        <v>1193.865</v>
      </c>
      <c r="I7" s="177">
        <f t="shared" si="2"/>
        <v>1064.9029600000001</v>
      </c>
      <c r="J7" s="199">
        <f t="shared" si="0"/>
        <v>48.135232098503153</v>
      </c>
      <c r="K7" s="199">
        <f t="shared" si="1"/>
        <v>89.19793779028619</v>
      </c>
    </row>
    <row r="8" spans="1:11" ht="24.75" x14ac:dyDescent="0.25">
      <c r="A8" s="84"/>
      <c r="B8" s="22"/>
      <c r="C8" s="91" t="s">
        <v>3</v>
      </c>
      <c r="D8" s="33"/>
      <c r="E8" s="34" t="s">
        <v>4</v>
      </c>
      <c r="F8" s="177">
        <f>F9</f>
        <v>2036.9</v>
      </c>
      <c r="G8" s="177">
        <f>G9+G14</f>
        <v>2212.3150000000001</v>
      </c>
      <c r="H8" s="177">
        <f t="shared" ref="H8:I8" si="3">H9+H14</f>
        <v>1193.865</v>
      </c>
      <c r="I8" s="177">
        <f t="shared" si="3"/>
        <v>1064.9029600000001</v>
      </c>
      <c r="J8" s="199">
        <f t="shared" si="0"/>
        <v>48.135232098503153</v>
      </c>
      <c r="K8" s="199">
        <f t="shared" si="1"/>
        <v>89.19793779028619</v>
      </c>
    </row>
    <row r="9" spans="1:11" ht="25.5" x14ac:dyDescent="0.25">
      <c r="A9" s="92"/>
      <c r="B9" s="93"/>
      <c r="C9" s="94" t="s">
        <v>5</v>
      </c>
      <c r="D9" s="93"/>
      <c r="E9" s="95" t="s">
        <v>6</v>
      </c>
      <c r="F9" s="164">
        <f>F10</f>
        <v>2036.9</v>
      </c>
      <c r="G9" s="164">
        <f t="shared" si="2"/>
        <v>2036.9</v>
      </c>
      <c r="H9" s="164">
        <f t="shared" si="2"/>
        <v>1018.45</v>
      </c>
      <c r="I9" s="164">
        <f t="shared" si="2"/>
        <v>889.48796000000004</v>
      </c>
      <c r="J9" s="200">
        <f t="shared" si="0"/>
        <v>43.668710295056215</v>
      </c>
      <c r="K9" s="200">
        <f t="shared" si="1"/>
        <v>87.33742059011243</v>
      </c>
    </row>
    <row r="10" spans="1:11" ht="39" x14ac:dyDescent="0.25">
      <c r="A10" s="36"/>
      <c r="B10" s="36"/>
      <c r="C10" s="36" t="s">
        <v>19</v>
      </c>
      <c r="D10" s="36"/>
      <c r="E10" s="42" t="s">
        <v>20</v>
      </c>
      <c r="F10" s="165">
        <f>F11</f>
        <v>2036.9</v>
      </c>
      <c r="G10" s="165">
        <f t="shared" si="2"/>
        <v>2036.9</v>
      </c>
      <c r="H10" s="165">
        <f t="shared" si="2"/>
        <v>1018.45</v>
      </c>
      <c r="I10" s="165">
        <f t="shared" si="2"/>
        <v>889.48796000000004</v>
      </c>
      <c r="J10" s="38">
        <f t="shared" si="0"/>
        <v>43.668710295056215</v>
      </c>
      <c r="K10" s="38">
        <f t="shared" si="1"/>
        <v>87.33742059011243</v>
      </c>
    </row>
    <row r="11" spans="1:11" ht="39" x14ac:dyDescent="0.25">
      <c r="A11" s="39"/>
      <c r="B11" s="39"/>
      <c r="C11" s="39" t="s">
        <v>21</v>
      </c>
      <c r="D11" s="39"/>
      <c r="E11" s="40" t="s">
        <v>22</v>
      </c>
      <c r="F11" s="155">
        <f>F12</f>
        <v>2036.9</v>
      </c>
      <c r="G11" s="155">
        <f t="shared" si="2"/>
        <v>2036.9</v>
      </c>
      <c r="H11" s="155">
        <f t="shared" si="2"/>
        <v>1018.45</v>
      </c>
      <c r="I11" s="155">
        <f t="shared" si="2"/>
        <v>889.48796000000004</v>
      </c>
      <c r="J11" s="20">
        <f t="shared" si="0"/>
        <v>43.668710295056215</v>
      </c>
      <c r="K11" s="20">
        <f t="shared" si="1"/>
        <v>87.33742059011243</v>
      </c>
    </row>
    <row r="12" spans="1:11" ht="26.25" x14ac:dyDescent="0.25">
      <c r="A12" s="80"/>
      <c r="B12" s="80"/>
      <c r="C12" s="7" t="s">
        <v>23</v>
      </c>
      <c r="D12" s="7"/>
      <c r="E12" s="3" t="s">
        <v>24</v>
      </c>
      <c r="F12" s="154">
        <v>2036.9</v>
      </c>
      <c r="G12" s="154">
        <v>2036.9</v>
      </c>
      <c r="H12" s="154">
        <f>H13</f>
        <v>1018.45</v>
      </c>
      <c r="I12" s="154">
        <f>I13</f>
        <v>889.48796000000004</v>
      </c>
      <c r="J12" s="17">
        <f t="shared" si="0"/>
        <v>43.668710295056215</v>
      </c>
      <c r="K12" s="17">
        <f t="shared" si="1"/>
        <v>87.33742059011243</v>
      </c>
    </row>
    <row r="13" spans="1:11" ht="51.75" x14ac:dyDescent="0.25">
      <c r="A13" s="80"/>
      <c r="B13" s="80"/>
      <c r="C13" s="7"/>
      <c r="D13" s="7" t="s">
        <v>472</v>
      </c>
      <c r="E13" s="3" t="s">
        <v>473</v>
      </c>
      <c r="F13" s="154">
        <v>2036.9</v>
      </c>
      <c r="G13" s="154">
        <v>2036.9</v>
      </c>
      <c r="H13" s="154">
        <v>1018.45</v>
      </c>
      <c r="I13" s="154">
        <v>889.48796000000004</v>
      </c>
      <c r="J13" s="17">
        <f t="shared" si="0"/>
        <v>43.668710295056215</v>
      </c>
      <c r="K13" s="17">
        <f t="shared" si="1"/>
        <v>87.33742059011243</v>
      </c>
    </row>
    <row r="14" spans="1:11" s="50" customFormat="1" x14ac:dyDescent="0.25">
      <c r="A14" s="88"/>
      <c r="B14" s="88"/>
      <c r="C14" s="15" t="s">
        <v>571</v>
      </c>
      <c r="D14" s="15"/>
      <c r="E14" s="87"/>
      <c r="F14" s="163"/>
      <c r="G14" s="163">
        <v>175.41499999999999</v>
      </c>
      <c r="H14" s="163">
        <v>175.41499999999999</v>
      </c>
      <c r="I14" s="163">
        <v>175.41499999999999</v>
      </c>
      <c r="J14" s="35"/>
      <c r="K14" s="35"/>
    </row>
    <row r="15" spans="1:11" ht="26.25" x14ac:dyDescent="0.25">
      <c r="A15" s="80"/>
      <c r="B15" s="80"/>
      <c r="C15" s="7" t="s">
        <v>1122</v>
      </c>
      <c r="D15" s="7"/>
      <c r="E15" s="3" t="s">
        <v>760</v>
      </c>
      <c r="F15" s="154"/>
      <c r="G15" s="154">
        <v>175.41499999999999</v>
      </c>
      <c r="H15" s="154">
        <v>175.41499999999999</v>
      </c>
      <c r="I15" s="154">
        <v>175.41499999999999</v>
      </c>
      <c r="J15" s="17"/>
      <c r="K15" s="17"/>
    </row>
    <row r="16" spans="1:11" ht="51.75" x14ac:dyDescent="0.25">
      <c r="A16" s="80"/>
      <c r="B16" s="80"/>
      <c r="C16" s="7"/>
      <c r="D16" s="7" t="s">
        <v>472</v>
      </c>
      <c r="E16" s="3" t="s">
        <v>473</v>
      </c>
      <c r="F16" s="154"/>
      <c r="G16" s="154">
        <v>175.41499999999999</v>
      </c>
      <c r="H16" s="154">
        <v>175.41499999999999</v>
      </c>
      <c r="I16" s="154">
        <v>175.41499999999999</v>
      </c>
      <c r="J16" s="17"/>
      <c r="K16" s="17"/>
    </row>
    <row r="17" spans="1:11" s="50" customFormat="1" ht="39" x14ac:dyDescent="0.25">
      <c r="A17" s="88"/>
      <c r="B17" s="22" t="s">
        <v>569</v>
      </c>
      <c r="C17" s="15"/>
      <c r="D17" s="15"/>
      <c r="E17" s="87" t="s">
        <v>570</v>
      </c>
      <c r="F17" s="163">
        <f>F18+F53</f>
        <v>44489.500000000007</v>
      </c>
      <c r="G17" s="163">
        <f>G18+G53</f>
        <v>44553.000000000007</v>
      </c>
      <c r="H17" s="163">
        <f>H18+H53</f>
        <v>22397.492869999998</v>
      </c>
      <c r="I17" s="163">
        <f>I18+I53</f>
        <v>18560.467290000001</v>
      </c>
      <c r="J17" s="35">
        <f t="shared" si="0"/>
        <v>41.659298565753147</v>
      </c>
      <c r="K17" s="35">
        <f t="shared" si="1"/>
        <v>82.868504067526914</v>
      </c>
    </row>
    <row r="18" spans="1:11" s="50" customFormat="1" ht="24.75" x14ac:dyDescent="0.25">
      <c r="A18" s="88"/>
      <c r="B18" s="22"/>
      <c r="C18" s="91" t="s">
        <v>3</v>
      </c>
      <c r="D18" s="33"/>
      <c r="E18" s="34" t="s">
        <v>4</v>
      </c>
      <c r="F18" s="163">
        <f>F19+F45</f>
        <v>44486.200000000004</v>
      </c>
      <c r="G18" s="163">
        <f t="shared" ref="G18:I18" si="4">G19+G45</f>
        <v>44549.600000000006</v>
      </c>
      <c r="H18" s="163">
        <f t="shared" si="4"/>
        <v>22397.492869999998</v>
      </c>
      <c r="I18" s="163">
        <f t="shared" si="4"/>
        <v>18560.467290000001</v>
      </c>
      <c r="J18" s="35">
        <f t="shared" si="0"/>
        <v>41.662477979600261</v>
      </c>
      <c r="K18" s="35">
        <f t="shared" si="1"/>
        <v>82.868504067526914</v>
      </c>
    </row>
    <row r="19" spans="1:11" ht="25.5" x14ac:dyDescent="0.25">
      <c r="A19" s="92"/>
      <c r="B19" s="93"/>
      <c r="C19" s="94" t="s">
        <v>5</v>
      </c>
      <c r="D19" s="93"/>
      <c r="E19" s="95" t="s">
        <v>6</v>
      </c>
      <c r="F19" s="164">
        <f>F20+F27</f>
        <v>44420.100000000006</v>
      </c>
      <c r="G19" s="164">
        <f t="shared" ref="G19:I19" si="5">G20+G27</f>
        <v>44462.3</v>
      </c>
      <c r="H19" s="164">
        <f t="shared" si="5"/>
        <v>22397.492869999998</v>
      </c>
      <c r="I19" s="164">
        <f t="shared" si="5"/>
        <v>18560.467290000001</v>
      </c>
      <c r="J19" s="200">
        <f t="shared" si="0"/>
        <v>41.744280637753782</v>
      </c>
      <c r="K19" s="200">
        <f t="shared" si="1"/>
        <v>82.868504067526914</v>
      </c>
    </row>
    <row r="20" spans="1:11" ht="39" x14ac:dyDescent="0.25">
      <c r="A20" s="36"/>
      <c r="B20" s="36"/>
      <c r="C20" s="36" t="s">
        <v>19</v>
      </c>
      <c r="D20" s="36"/>
      <c r="E20" s="42" t="s">
        <v>20</v>
      </c>
      <c r="F20" s="165">
        <f t="shared" ref="F20:I21" si="6">F21</f>
        <v>42508.800000000003</v>
      </c>
      <c r="G20" s="165">
        <f t="shared" si="6"/>
        <v>42508.800000000003</v>
      </c>
      <c r="H20" s="165">
        <f t="shared" si="6"/>
        <v>21589.169059999997</v>
      </c>
      <c r="I20" s="165">
        <f t="shared" si="6"/>
        <v>17752.143479999999</v>
      </c>
      <c r="J20" s="38">
        <f t="shared" si="0"/>
        <v>41.761102359981926</v>
      </c>
      <c r="K20" s="38">
        <f t="shared" si="1"/>
        <v>82.227080767507786</v>
      </c>
    </row>
    <row r="21" spans="1:11" ht="39" x14ac:dyDescent="0.25">
      <c r="A21" s="39"/>
      <c r="B21" s="39"/>
      <c r="C21" s="39" t="s">
        <v>21</v>
      </c>
      <c r="D21" s="39"/>
      <c r="E21" s="40" t="s">
        <v>22</v>
      </c>
      <c r="F21" s="155">
        <f t="shared" si="6"/>
        <v>42508.800000000003</v>
      </c>
      <c r="G21" s="155">
        <f t="shared" si="6"/>
        <v>42508.800000000003</v>
      </c>
      <c r="H21" s="155">
        <f t="shared" si="6"/>
        <v>21589.169059999997</v>
      </c>
      <c r="I21" s="155">
        <f t="shared" si="6"/>
        <v>17752.143479999999</v>
      </c>
      <c r="J21" s="20">
        <f t="shared" si="0"/>
        <v>41.761102359981926</v>
      </c>
      <c r="K21" s="20">
        <f t="shared" si="1"/>
        <v>82.227080767507786</v>
      </c>
    </row>
    <row r="22" spans="1:11" ht="25.5" x14ac:dyDescent="0.25">
      <c r="A22" s="80"/>
      <c r="B22" s="80"/>
      <c r="C22" s="7" t="s">
        <v>25</v>
      </c>
      <c r="D22" s="7"/>
      <c r="E22" s="1" t="s">
        <v>26</v>
      </c>
      <c r="F22" s="169">
        <f>F23+F24</f>
        <v>42508.800000000003</v>
      </c>
      <c r="G22" s="169">
        <f>G23+G24+G25+G26</f>
        <v>42508.800000000003</v>
      </c>
      <c r="H22" s="169">
        <f>H23+H24+H25+H26</f>
        <v>21589.169059999997</v>
      </c>
      <c r="I22" s="169">
        <f>I23+I24+I25+I26</f>
        <v>17752.143479999999</v>
      </c>
      <c r="J22" s="55">
        <f t="shared" si="0"/>
        <v>41.761102359981926</v>
      </c>
      <c r="K22" s="55">
        <f t="shared" si="1"/>
        <v>82.227080767507786</v>
      </c>
    </row>
    <row r="23" spans="1:11" ht="51.75" x14ac:dyDescent="0.25">
      <c r="A23" s="80"/>
      <c r="B23" s="80"/>
      <c r="C23" s="7"/>
      <c r="D23" s="7" t="s">
        <v>472</v>
      </c>
      <c r="E23" s="3" t="s">
        <v>473</v>
      </c>
      <c r="F23" s="169">
        <v>40087</v>
      </c>
      <c r="G23" s="169">
        <v>40077.195939999998</v>
      </c>
      <c r="H23" s="169">
        <v>19962.25</v>
      </c>
      <c r="I23" s="169">
        <v>16604.060460000001</v>
      </c>
      <c r="J23" s="55">
        <f t="shared" si="0"/>
        <v>41.430195078662983</v>
      </c>
      <c r="K23" s="55">
        <f t="shared" si="1"/>
        <v>83.177299452717008</v>
      </c>
    </row>
    <row r="24" spans="1:11" ht="26.25" x14ac:dyDescent="0.25">
      <c r="A24" s="80"/>
      <c r="B24" s="80"/>
      <c r="C24" s="7"/>
      <c r="D24" s="7" t="s">
        <v>319</v>
      </c>
      <c r="E24" s="3" t="s">
        <v>320</v>
      </c>
      <c r="F24" s="169">
        <v>2421.8000000000002</v>
      </c>
      <c r="G24" s="169">
        <v>2348.5</v>
      </c>
      <c r="H24" s="169">
        <v>1543.8150000000001</v>
      </c>
      <c r="I24" s="169">
        <v>1064.9789599999999</v>
      </c>
      <c r="J24" s="55">
        <f t="shared" si="0"/>
        <v>45.347198637428143</v>
      </c>
      <c r="K24" s="55">
        <f t="shared" si="1"/>
        <v>68.983586763958101</v>
      </c>
    </row>
    <row r="25" spans="1:11" x14ac:dyDescent="0.25">
      <c r="A25" s="80"/>
      <c r="B25" s="80"/>
      <c r="C25" s="7"/>
      <c r="D25" s="7" t="s">
        <v>497</v>
      </c>
      <c r="E25" s="3" t="s">
        <v>498</v>
      </c>
      <c r="F25" s="169">
        <v>0</v>
      </c>
      <c r="G25" s="169">
        <v>9.8040599999999998</v>
      </c>
      <c r="H25" s="169">
        <v>9.8040599999999998</v>
      </c>
      <c r="I25" s="169">
        <v>9.8040599999999998</v>
      </c>
      <c r="J25" s="55">
        <f t="shared" si="0"/>
        <v>100</v>
      </c>
      <c r="K25" s="55">
        <f t="shared" si="1"/>
        <v>100</v>
      </c>
    </row>
    <row r="26" spans="1:11" x14ac:dyDescent="0.25">
      <c r="A26" s="80"/>
      <c r="B26" s="80"/>
      <c r="C26" s="7"/>
      <c r="D26" s="7" t="s">
        <v>480</v>
      </c>
      <c r="E26" s="3" t="s">
        <v>481</v>
      </c>
      <c r="F26" s="169">
        <v>0</v>
      </c>
      <c r="G26" s="169">
        <v>73.3</v>
      </c>
      <c r="H26" s="169">
        <v>73.3</v>
      </c>
      <c r="I26" s="169">
        <v>73.3</v>
      </c>
      <c r="J26" s="55">
        <f t="shared" si="0"/>
        <v>100</v>
      </c>
      <c r="K26" s="55">
        <f t="shared" si="1"/>
        <v>100</v>
      </c>
    </row>
    <row r="27" spans="1:11" ht="39" x14ac:dyDescent="0.25">
      <c r="A27" s="36"/>
      <c r="B27" s="36"/>
      <c r="C27" s="36" t="s">
        <v>29</v>
      </c>
      <c r="D27" s="36"/>
      <c r="E27" s="37" t="s">
        <v>30</v>
      </c>
      <c r="F27" s="165">
        <f>F28</f>
        <v>1911.3000000000002</v>
      </c>
      <c r="G27" s="165">
        <f t="shared" ref="G27:I27" si="7">G28</f>
        <v>1953.5000000000002</v>
      </c>
      <c r="H27" s="165">
        <f t="shared" si="7"/>
        <v>808.32381000000009</v>
      </c>
      <c r="I27" s="165">
        <f t="shared" si="7"/>
        <v>808.32381000000009</v>
      </c>
      <c r="J27" s="38">
        <f t="shared" si="0"/>
        <v>41.37823445098541</v>
      </c>
      <c r="K27" s="38">
        <f t="shared" si="1"/>
        <v>100</v>
      </c>
    </row>
    <row r="28" spans="1:11" ht="26.25" x14ac:dyDescent="0.25">
      <c r="A28" s="39"/>
      <c r="B28" s="39"/>
      <c r="C28" s="39" t="s">
        <v>31</v>
      </c>
      <c r="D28" s="43"/>
      <c r="E28" s="40" t="s">
        <v>32</v>
      </c>
      <c r="F28" s="155">
        <f>F29+F32+F35+F37+F40+F43</f>
        <v>1911.3000000000002</v>
      </c>
      <c r="G28" s="155">
        <f t="shared" ref="G28:I28" si="8">G29+G32+G35+G37+G40+G43</f>
        <v>1953.5000000000002</v>
      </c>
      <c r="H28" s="155">
        <f t="shared" si="8"/>
        <v>808.32381000000009</v>
      </c>
      <c r="I28" s="155">
        <f t="shared" si="8"/>
        <v>808.32381000000009</v>
      </c>
      <c r="J28" s="20">
        <f t="shared" si="0"/>
        <v>41.37823445098541</v>
      </c>
      <c r="K28" s="20">
        <f t="shared" si="1"/>
        <v>100</v>
      </c>
    </row>
    <row r="29" spans="1:11" ht="26.25" x14ac:dyDescent="0.25">
      <c r="A29" s="80"/>
      <c r="B29" s="80"/>
      <c r="C29" s="7" t="s">
        <v>33</v>
      </c>
      <c r="D29" s="7"/>
      <c r="E29" s="9" t="s">
        <v>34</v>
      </c>
      <c r="F29" s="168">
        <v>907</v>
      </c>
      <c r="G29" s="168">
        <f>G30+G31</f>
        <v>927</v>
      </c>
      <c r="H29" s="168">
        <f>H30+H31</f>
        <v>428.46319000000005</v>
      </c>
      <c r="I29" s="168">
        <f>SUM(I30:I31)</f>
        <v>428.46319000000005</v>
      </c>
      <c r="J29" s="44">
        <f t="shared" si="0"/>
        <v>46.220408845738945</v>
      </c>
      <c r="K29" s="44">
        <f t="shared" si="1"/>
        <v>100</v>
      </c>
    </row>
    <row r="30" spans="1:11" ht="51.75" x14ac:dyDescent="0.25">
      <c r="A30" s="80"/>
      <c r="B30" s="80"/>
      <c r="C30" s="7"/>
      <c r="D30" s="7" t="s">
        <v>472</v>
      </c>
      <c r="E30" s="3" t="s">
        <v>473</v>
      </c>
      <c r="F30" s="168">
        <v>836.4</v>
      </c>
      <c r="G30" s="168">
        <v>856.4</v>
      </c>
      <c r="H30" s="168">
        <v>381.51361000000003</v>
      </c>
      <c r="I30" s="168">
        <v>381.51361000000003</v>
      </c>
      <c r="J30" s="44">
        <f t="shared" si="0"/>
        <v>44.548529892573569</v>
      </c>
      <c r="K30" s="44">
        <f t="shared" si="1"/>
        <v>100</v>
      </c>
    </row>
    <row r="31" spans="1:11" ht="26.25" x14ac:dyDescent="0.25">
      <c r="A31" s="80"/>
      <c r="B31" s="80"/>
      <c r="C31" s="7"/>
      <c r="D31" s="7" t="s">
        <v>319</v>
      </c>
      <c r="E31" s="3" t="s">
        <v>320</v>
      </c>
      <c r="F31" s="168">
        <v>70.599999999999994</v>
      </c>
      <c r="G31" s="168">
        <v>70.599999999999994</v>
      </c>
      <c r="H31" s="168">
        <v>46.949579999999997</v>
      </c>
      <c r="I31" s="168">
        <v>46.949579999999997</v>
      </c>
      <c r="J31" s="44">
        <f t="shared" si="0"/>
        <v>66.500821529745053</v>
      </c>
      <c r="K31" s="44">
        <f t="shared" si="1"/>
        <v>100</v>
      </c>
    </row>
    <row r="32" spans="1:11" ht="26.25" x14ac:dyDescent="0.25">
      <c r="A32" s="80"/>
      <c r="B32" s="80"/>
      <c r="C32" s="7" t="s">
        <v>35</v>
      </c>
      <c r="D32" s="7"/>
      <c r="E32" s="9" t="s">
        <v>36</v>
      </c>
      <c r="F32" s="168">
        <v>534.70000000000005</v>
      </c>
      <c r="G32" s="168">
        <f>G33+G34</f>
        <v>546.4</v>
      </c>
      <c r="H32" s="168">
        <f>H33+H34</f>
        <v>217.89123999999998</v>
      </c>
      <c r="I32" s="168">
        <f>SUM(I33:I34)</f>
        <v>217.89123999999998</v>
      </c>
      <c r="J32" s="44">
        <f t="shared" si="0"/>
        <v>39.87760614934114</v>
      </c>
      <c r="K32" s="44">
        <f t="shared" si="1"/>
        <v>100</v>
      </c>
    </row>
    <row r="33" spans="1:11" ht="51.75" x14ac:dyDescent="0.25">
      <c r="A33" s="80"/>
      <c r="B33" s="80"/>
      <c r="C33" s="7"/>
      <c r="D33" s="7" t="s">
        <v>472</v>
      </c>
      <c r="E33" s="3" t="s">
        <v>473</v>
      </c>
      <c r="F33" s="168">
        <v>477.9</v>
      </c>
      <c r="G33" s="168">
        <v>489.6</v>
      </c>
      <c r="H33" s="168">
        <v>202.57123999999999</v>
      </c>
      <c r="I33" s="168">
        <v>202.57123999999999</v>
      </c>
      <c r="J33" s="44">
        <f t="shared" si="0"/>
        <v>41.374844771241825</v>
      </c>
      <c r="K33" s="44">
        <f t="shared" si="1"/>
        <v>100</v>
      </c>
    </row>
    <row r="34" spans="1:11" ht="26.25" x14ac:dyDescent="0.25">
      <c r="A34" s="80"/>
      <c r="B34" s="80"/>
      <c r="C34" s="7"/>
      <c r="D34" s="7" t="s">
        <v>319</v>
      </c>
      <c r="E34" s="3" t="s">
        <v>320</v>
      </c>
      <c r="F34" s="168">
        <v>56.8</v>
      </c>
      <c r="G34" s="168">
        <v>56.8</v>
      </c>
      <c r="H34" s="168">
        <v>15.32</v>
      </c>
      <c r="I34" s="168">
        <v>15.32</v>
      </c>
      <c r="J34" s="44">
        <f t="shared" si="0"/>
        <v>26.971830985915496</v>
      </c>
      <c r="K34" s="44">
        <f t="shared" si="1"/>
        <v>100</v>
      </c>
    </row>
    <row r="35" spans="1:11" x14ac:dyDescent="0.25">
      <c r="A35" s="80"/>
      <c r="B35" s="80"/>
      <c r="C35" s="7" t="s">
        <v>37</v>
      </c>
      <c r="D35" s="7"/>
      <c r="E35" s="9" t="s">
        <v>38</v>
      </c>
      <c r="F35" s="168">
        <v>17.8</v>
      </c>
      <c r="G35" s="168">
        <v>17.8</v>
      </c>
      <c r="H35" s="168">
        <v>0</v>
      </c>
      <c r="I35" s="168">
        <v>0</v>
      </c>
      <c r="J35" s="44">
        <f t="shared" si="0"/>
        <v>0</v>
      </c>
      <c r="K35" s="44"/>
    </row>
    <row r="36" spans="1:11" ht="26.25" x14ac:dyDescent="0.25">
      <c r="A36" s="80"/>
      <c r="B36" s="80"/>
      <c r="C36" s="7"/>
      <c r="D36" s="7" t="s">
        <v>319</v>
      </c>
      <c r="E36" s="3" t="s">
        <v>320</v>
      </c>
      <c r="F36" s="168">
        <v>17.8</v>
      </c>
      <c r="G36" s="168">
        <v>17.8</v>
      </c>
      <c r="H36" s="168">
        <v>0</v>
      </c>
      <c r="I36" s="168">
        <v>0</v>
      </c>
      <c r="J36" s="44">
        <f t="shared" si="0"/>
        <v>0</v>
      </c>
      <c r="K36" s="44"/>
    </row>
    <row r="37" spans="1:11" ht="26.25" x14ac:dyDescent="0.25">
      <c r="A37" s="80"/>
      <c r="B37" s="80"/>
      <c r="C37" s="7" t="s">
        <v>39</v>
      </c>
      <c r="D37" s="7"/>
      <c r="E37" s="3" t="s">
        <v>40</v>
      </c>
      <c r="F37" s="168">
        <v>52.7</v>
      </c>
      <c r="G37" s="168">
        <f>G38+G39</f>
        <v>53.9</v>
      </c>
      <c r="H37" s="168">
        <v>0</v>
      </c>
      <c r="I37" s="168">
        <v>0</v>
      </c>
      <c r="J37" s="44">
        <f t="shared" si="0"/>
        <v>0</v>
      </c>
      <c r="K37" s="44"/>
    </row>
    <row r="38" spans="1:11" ht="51.75" x14ac:dyDescent="0.25">
      <c r="A38" s="80"/>
      <c r="B38" s="80"/>
      <c r="C38" s="7"/>
      <c r="D38" s="7" t="s">
        <v>472</v>
      </c>
      <c r="E38" s="3" t="s">
        <v>473</v>
      </c>
      <c r="F38" s="168">
        <v>47.8</v>
      </c>
      <c r="G38" s="168">
        <v>49</v>
      </c>
      <c r="H38" s="168">
        <v>0</v>
      </c>
      <c r="I38" s="168">
        <v>0</v>
      </c>
      <c r="J38" s="44">
        <f t="shared" si="0"/>
        <v>0</v>
      </c>
      <c r="K38" s="44"/>
    </row>
    <row r="39" spans="1:11" ht="26.25" x14ac:dyDescent="0.25">
      <c r="A39" s="80"/>
      <c r="B39" s="80"/>
      <c r="C39" s="7"/>
      <c r="D39" s="7" t="s">
        <v>319</v>
      </c>
      <c r="E39" s="3" t="s">
        <v>320</v>
      </c>
      <c r="F39" s="168">
        <v>4.9000000000000004</v>
      </c>
      <c r="G39" s="168">
        <v>4.9000000000000004</v>
      </c>
      <c r="H39" s="168">
        <v>0</v>
      </c>
      <c r="I39" s="168">
        <v>0</v>
      </c>
      <c r="J39" s="44">
        <f t="shared" si="0"/>
        <v>0</v>
      </c>
      <c r="K39" s="44"/>
    </row>
    <row r="40" spans="1:11" ht="26.25" x14ac:dyDescent="0.25">
      <c r="A40" s="80"/>
      <c r="B40" s="80"/>
      <c r="C40" s="7" t="s">
        <v>41</v>
      </c>
      <c r="D40" s="7"/>
      <c r="E40" s="3" t="s">
        <v>735</v>
      </c>
      <c r="F40" s="168">
        <v>387.7</v>
      </c>
      <c r="G40" s="168">
        <f>G41+G42</f>
        <v>396.7</v>
      </c>
      <c r="H40" s="168">
        <f>H41</f>
        <v>161.96938</v>
      </c>
      <c r="I40" s="168">
        <f>SUM(I41:I42)</f>
        <v>161.96938</v>
      </c>
      <c r="J40" s="44">
        <f t="shared" si="0"/>
        <v>40.829185782707341</v>
      </c>
      <c r="K40" s="44">
        <f t="shared" si="1"/>
        <v>100</v>
      </c>
    </row>
    <row r="41" spans="1:11" ht="51.75" x14ac:dyDescent="0.25">
      <c r="A41" s="80"/>
      <c r="B41" s="80"/>
      <c r="C41" s="7"/>
      <c r="D41" s="7" t="s">
        <v>472</v>
      </c>
      <c r="E41" s="3" t="s">
        <v>473</v>
      </c>
      <c r="F41" s="168">
        <v>365.5</v>
      </c>
      <c r="G41" s="168">
        <v>374.5</v>
      </c>
      <c r="H41" s="168">
        <v>161.96938</v>
      </c>
      <c r="I41" s="168">
        <v>161.96938</v>
      </c>
      <c r="J41" s="44">
        <f t="shared" si="0"/>
        <v>43.249500667556745</v>
      </c>
      <c r="K41" s="44">
        <f t="shared" si="1"/>
        <v>100</v>
      </c>
    </row>
    <row r="42" spans="1:11" ht="26.25" x14ac:dyDescent="0.25">
      <c r="A42" s="80"/>
      <c r="B42" s="80"/>
      <c r="C42" s="7"/>
      <c r="D42" s="7" t="s">
        <v>319</v>
      </c>
      <c r="E42" s="3" t="s">
        <v>320</v>
      </c>
      <c r="F42" s="168">
        <v>22.2</v>
      </c>
      <c r="G42" s="168">
        <v>22.2</v>
      </c>
      <c r="H42" s="168">
        <v>0</v>
      </c>
      <c r="I42" s="168">
        <v>0</v>
      </c>
      <c r="J42" s="44">
        <f t="shared" si="0"/>
        <v>0</v>
      </c>
      <c r="K42" s="44"/>
    </row>
    <row r="43" spans="1:11" ht="39" x14ac:dyDescent="0.25">
      <c r="A43" s="80"/>
      <c r="B43" s="80"/>
      <c r="C43" s="7" t="s">
        <v>42</v>
      </c>
      <c r="D43" s="7"/>
      <c r="E43" s="9" t="s">
        <v>43</v>
      </c>
      <c r="F43" s="168">
        <v>11.4</v>
      </c>
      <c r="G43" s="168">
        <v>11.7</v>
      </c>
      <c r="H43" s="168">
        <v>0</v>
      </c>
      <c r="I43" s="168">
        <v>0</v>
      </c>
      <c r="J43" s="44">
        <f t="shared" si="0"/>
        <v>0</v>
      </c>
      <c r="K43" s="44"/>
    </row>
    <row r="44" spans="1:11" ht="26.25" x14ac:dyDescent="0.25">
      <c r="A44" s="80"/>
      <c r="B44" s="80"/>
      <c r="C44" s="7"/>
      <c r="D44" s="7" t="s">
        <v>319</v>
      </c>
      <c r="E44" s="3" t="s">
        <v>320</v>
      </c>
      <c r="F44" s="168">
        <v>11.4</v>
      </c>
      <c r="G44" s="168">
        <v>11.7</v>
      </c>
      <c r="H44" s="168">
        <v>0</v>
      </c>
      <c r="I44" s="168">
        <v>0</v>
      </c>
      <c r="J44" s="44">
        <f t="shared" si="0"/>
        <v>0</v>
      </c>
      <c r="K44" s="44"/>
    </row>
    <row r="45" spans="1:11" ht="36.75" customHeight="1" x14ac:dyDescent="0.25">
      <c r="A45" s="92"/>
      <c r="B45" s="93"/>
      <c r="C45" s="94" t="s">
        <v>205</v>
      </c>
      <c r="D45" s="93"/>
      <c r="E45" s="95" t="s">
        <v>206</v>
      </c>
      <c r="F45" s="164">
        <f>F49+F46</f>
        <v>66.099999999999994</v>
      </c>
      <c r="G45" s="164">
        <f t="shared" ref="G45:I45" si="9">G49+G46</f>
        <v>87.3</v>
      </c>
      <c r="H45" s="164">
        <f t="shared" si="9"/>
        <v>0</v>
      </c>
      <c r="I45" s="164">
        <f t="shared" si="9"/>
        <v>0</v>
      </c>
      <c r="J45" s="200">
        <f t="shared" si="0"/>
        <v>0</v>
      </c>
      <c r="K45" s="200"/>
    </row>
    <row r="46" spans="1:11" ht="26.25" x14ac:dyDescent="0.25">
      <c r="A46" s="39"/>
      <c r="B46" s="39"/>
      <c r="C46" s="39" t="s">
        <v>215</v>
      </c>
      <c r="D46" s="39"/>
      <c r="E46" s="40" t="s">
        <v>216</v>
      </c>
      <c r="F46" s="155">
        <f t="shared" ref="F46:I46" si="10">F47</f>
        <v>0</v>
      </c>
      <c r="G46" s="155">
        <f t="shared" si="10"/>
        <v>19.7</v>
      </c>
      <c r="H46" s="155">
        <f t="shared" si="10"/>
        <v>0</v>
      </c>
      <c r="I46" s="155">
        <f t="shared" si="10"/>
        <v>0</v>
      </c>
      <c r="J46" s="20">
        <f t="shared" si="0"/>
        <v>0</v>
      </c>
      <c r="K46" s="20"/>
    </row>
    <row r="47" spans="1:11" ht="39" x14ac:dyDescent="0.25">
      <c r="A47" s="80"/>
      <c r="B47" s="80"/>
      <c r="C47" s="7" t="s">
        <v>766</v>
      </c>
      <c r="D47" s="7"/>
      <c r="E47" s="3" t="s">
        <v>218</v>
      </c>
      <c r="F47" s="154">
        <v>0</v>
      </c>
      <c r="G47" s="154">
        <v>19.7</v>
      </c>
      <c r="H47" s="154">
        <v>0</v>
      </c>
      <c r="I47" s="154">
        <v>0</v>
      </c>
      <c r="J47" s="17">
        <f t="shared" si="0"/>
        <v>0</v>
      </c>
      <c r="K47" s="17"/>
    </row>
    <row r="48" spans="1:11" ht="26.25" x14ac:dyDescent="0.25">
      <c r="A48" s="80"/>
      <c r="B48" s="80"/>
      <c r="C48" s="7"/>
      <c r="D48" s="7" t="s">
        <v>319</v>
      </c>
      <c r="E48" s="3" t="s">
        <v>320</v>
      </c>
      <c r="F48" s="154">
        <v>0</v>
      </c>
      <c r="G48" s="154">
        <v>19.7</v>
      </c>
      <c r="H48" s="154">
        <v>0</v>
      </c>
      <c r="I48" s="154">
        <v>0</v>
      </c>
      <c r="J48" s="17">
        <f t="shared" si="0"/>
        <v>0</v>
      </c>
      <c r="K48" s="17"/>
    </row>
    <row r="49" spans="1:11" ht="39" x14ac:dyDescent="0.25">
      <c r="A49" s="39"/>
      <c r="B49" s="39"/>
      <c r="C49" s="39" t="s">
        <v>219</v>
      </c>
      <c r="D49" s="39"/>
      <c r="E49" s="40" t="s">
        <v>220</v>
      </c>
      <c r="F49" s="155">
        <f t="shared" ref="F49:I49" si="11">F50</f>
        <v>66.099999999999994</v>
      </c>
      <c r="G49" s="155">
        <f t="shared" si="11"/>
        <v>67.599999999999994</v>
      </c>
      <c r="H49" s="155">
        <f t="shared" si="11"/>
        <v>0</v>
      </c>
      <c r="I49" s="155">
        <f t="shared" si="11"/>
        <v>0</v>
      </c>
      <c r="J49" s="20">
        <f t="shared" si="0"/>
        <v>0</v>
      </c>
      <c r="K49" s="20"/>
    </row>
    <row r="50" spans="1:11" ht="51" x14ac:dyDescent="0.25">
      <c r="A50" s="80"/>
      <c r="B50" s="80"/>
      <c r="C50" s="7" t="s">
        <v>225</v>
      </c>
      <c r="D50" s="7"/>
      <c r="E50" s="1" t="s">
        <v>226</v>
      </c>
      <c r="F50" s="154">
        <v>66.099999999999994</v>
      </c>
      <c r="G50" s="154">
        <f>G51+G52</f>
        <v>67.599999999999994</v>
      </c>
      <c r="H50" s="154">
        <v>0</v>
      </c>
      <c r="I50" s="154">
        <v>0</v>
      </c>
      <c r="J50" s="17">
        <f t="shared" si="0"/>
        <v>0</v>
      </c>
      <c r="K50" s="17"/>
    </row>
    <row r="51" spans="1:11" ht="51.75" x14ac:dyDescent="0.25">
      <c r="A51" s="80"/>
      <c r="B51" s="80"/>
      <c r="C51" s="7"/>
      <c r="D51" s="7" t="s">
        <v>472</v>
      </c>
      <c r="E51" s="3" t="s">
        <v>473</v>
      </c>
      <c r="F51" s="154">
        <v>47.8</v>
      </c>
      <c r="G51" s="154">
        <v>49.3</v>
      </c>
      <c r="H51" s="154">
        <v>0</v>
      </c>
      <c r="I51" s="154">
        <v>0</v>
      </c>
      <c r="J51" s="17">
        <f t="shared" si="0"/>
        <v>0</v>
      </c>
      <c r="K51" s="17"/>
    </row>
    <row r="52" spans="1:11" ht="26.25" x14ac:dyDescent="0.25">
      <c r="A52" s="80"/>
      <c r="B52" s="80"/>
      <c r="C52" s="7"/>
      <c r="D52" s="7" t="s">
        <v>319</v>
      </c>
      <c r="E52" s="3" t="s">
        <v>320</v>
      </c>
      <c r="F52" s="154">
        <v>18.3</v>
      </c>
      <c r="G52" s="154">
        <v>18.3</v>
      </c>
      <c r="H52" s="154">
        <v>0</v>
      </c>
      <c r="I52" s="154">
        <v>0</v>
      </c>
      <c r="J52" s="17">
        <f t="shared" si="0"/>
        <v>0</v>
      </c>
      <c r="K52" s="17"/>
    </row>
    <row r="53" spans="1:11" s="50" customFormat="1" x14ac:dyDescent="0.25">
      <c r="A53" s="88"/>
      <c r="B53" s="88"/>
      <c r="C53" s="85" t="s">
        <v>571</v>
      </c>
      <c r="D53" s="22"/>
      <c r="E53" s="89" t="s">
        <v>572</v>
      </c>
      <c r="F53" s="178">
        <f>F54</f>
        <v>3.3</v>
      </c>
      <c r="G53" s="178">
        <f t="shared" ref="G53:I55" si="12">G54</f>
        <v>3.4</v>
      </c>
      <c r="H53" s="178">
        <f t="shared" si="12"/>
        <v>0</v>
      </c>
      <c r="I53" s="178">
        <f t="shared" si="12"/>
        <v>0</v>
      </c>
      <c r="J53" s="201">
        <f t="shared" si="0"/>
        <v>0</v>
      </c>
      <c r="K53" s="201"/>
    </row>
    <row r="54" spans="1:11" s="50" customFormat="1" ht="38.25" x14ac:dyDescent="0.25">
      <c r="A54" s="88"/>
      <c r="B54" s="88"/>
      <c r="C54" s="85" t="s">
        <v>476</v>
      </c>
      <c r="D54" s="22"/>
      <c r="E54" s="89" t="s">
        <v>573</v>
      </c>
      <c r="F54" s="178">
        <f>F55</f>
        <v>3.3</v>
      </c>
      <c r="G54" s="178">
        <f t="shared" si="12"/>
        <v>3.4</v>
      </c>
      <c r="H54" s="178">
        <f t="shared" si="12"/>
        <v>0</v>
      </c>
      <c r="I54" s="178">
        <f t="shared" si="12"/>
        <v>0</v>
      </c>
      <c r="J54" s="201">
        <f t="shared" si="0"/>
        <v>0</v>
      </c>
      <c r="K54" s="201"/>
    </row>
    <row r="55" spans="1:11" ht="38.25" x14ac:dyDescent="0.25">
      <c r="A55" s="80"/>
      <c r="B55" s="80"/>
      <c r="C55" s="90" t="s">
        <v>493</v>
      </c>
      <c r="D55" s="21"/>
      <c r="E55" s="1" t="s">
        <v>494</v>
      </c>
      <c r="F55" s="168">
        <f>F56</f>
        <v>3.3</v>
      </c>
      <c r="G55" s="168">
        <f t="shared" si="12"/>
        <v>3.4</v>
      </c>
      <c r="H55" s="168">
        <f t="shared" si="12"/>
        <v>0</v>
      </c>
      <c r="I55" s="168">
        <v>0</v>
      </c>
      <c r="J55" s="44">
        <f t="shared" si="0"/>
        <v>0</v>
      </c>
      <c r="K55" s="44"/>
    </row>
    <row r="56" spans="1:11" ht="25.5" x14ac:dyDescent="0.25">
      <c r="A56" s="80"/>
      <c r="B56" s="80"/>
      <c r="C56" s="90"/>
      <c r="D56" s="21" t="s">
        <v>319</v>
      </c>
      <c r="E56" s="1" t="s">
        <v>320</v>
      </c>
      <c r="F56" s="168">
        <v>3.3</v>
      </c>
      <c r="G56" s="168">
        <v>3.4</v>
      </c>
      <c r="H56" s="168">
        <v>0</v>
      </c>
      <c r="I56" s="168">
        <v>0</v>
      </c>
      <c r="J56" s="44">
        <f t="shared" si="0"/>
        <v>0</v>
      </c>
      <c r="K56" s="44"/>
    </row>
    <row r="57" spans="1:11" x14ac:dyDescent="0.25">
      <c r="A57" s="84"/>
      <c r="B57" s="22" t="s">
        <v>574</v>
      </c>
      <c r="C57" s="85"/>
      <c r="D57" s="22"/>
      <c r="E57" s="89" t="s">
        <v>575</v>
      </c>
      <c r="F57" s="178">
        <f>F58</f>
        <v>0.90000000000000013</v>
      </c>
      <c r="G57" s="178">
        <f t="shared" ref="G57:I61" si="13">G58</f>
        <v>0.90000000000000013</v>
      </c>
      <c r="H57" s="178">
        <f t="shared" si="13"/>
        <v>0</v>
      </c>
      <c r="I57" s="178">
        <f t="shared" si="13"/>
        <v>0</v>
      </c>
      <c r="J57" s="201">
        <f t="shared" si="0"/>
        <v>0</v>
      </c>
      <c r="K57" s="201"/>
    </row>
    <row r="58" spans="1:11" s="104" customFormat="1" ht="25.5" x14ac:dyDescent="0.2">
      <c r="A58" s="84"/>
      <c r="B58" s="22"/>
      <c r="C58" s="84" t="s">
        <v>3</v>
      </c>
      <c r="D58" s="91"/>
      <c r="E58" s="87" t="s">
        <v>4</v>
      </c>
      <c r="F58" s="178">
        <f>F59</f>
        <v>0.90000000000000013</v>
      </c>
      <c r="G58" s="178">
        <f t="shared" si="13"/>
        <v>0.90000000000000013</v>
      </c>
      <c r="H58" s="178">
        <f t="shared" si="13"/>
        <v>0</v>
      </c>
      <c r="I58" s="178">
        <f t="shared" si="13"/>
        <v>0</v>
      </c>
      <c r="J58" s="201">
        <f t="shared" si="0"/>
        <v>0</v>
      </c>
      <c r="K58" s="201"/>
    </row>
    <row r="59" spans="1:11" ht="25.5" x14ac:dyDescent="0.25">
      <c r="A59" s="92"/>
      <c r="B59" s="93"/>
      <c r="C59" s="94" t="s">
        <v>5</v>
      </c>
      <c r="D59" s="93"/>
      <c r="E59" s="95" t="s">
        <v>6</v>
      </c>
      <c r="F59" s="164">
        <f>F60</f>
        <v>0.90000000000000013</v>
      </c>
      <c r="G59" s="164">
        <f t="shared" si="13"/>
        <v>0.90000000000000013</v>
      </c>
      <c r="H59" s="164">
        <f t="shared" si="13"/>
        <v>0</v>
      </c>
      <c r="I59" s="164">
        <f t="shared" si="13"/>
        <v>0</v>
      </c>
      <c r="J59" s="200">
        <f t="shared" si="0"/>
        <v>0</v>
      </c>
      <c r="K59" s="200"/>
    </row>
    <row r="60" spans="1:11" ht="38.25" x14ac:dyDescent="0.25">
      <c r="A60" s="96"/>
      <c r="B60" s="97"/>
      <c r="C60" s="98" t="s">
        <v>29</v>
      </c>
      <c r="D60" s="97"/>
      <c r="E60" s="99" t="s">
        <v>576</v>
      </c>
      <c r="F60" s="179">
        <f>F61</f>
        <v>0.90000000000000013</v>
      </c>
      <c r="G60" s="179">
        <f t="shared" si="13"/>
        <v>0.90000000000000013</v>
      </c>
      <c r="H60" s="179">
        <f t="shared" si="13"/>
        <v>0</v>
      </c>
      <c r="I60" s="179">
        <f t="shared" si="13"/>
        <v>0</v>
      </c>
      <c r="J60" s="202">
        <f t="shared" si="0"/>
        <v>0</v>
      </c>
      <c r="K60" s="202"/>
    </row>
    <row r="61" spans="1:11" ht="25.5" x14ac:dyDescent="0.25">
      <c r="A61" s="100"/>
      <c r="B61" s="101"/>
      <c r="C61" s="102" t="s">
        <v>31</v>
      </c>
      <c r="D61" s="101"/>
      <c r="E61" s="103" t="s">
        <v>577</v>
      </c>
      <c r="F61" s="180">
        <f>F62</f>
        <v>0.90000000000000013</v>
      </c>
      <c r="G61" s="180">
        <f t="shared" si="13"/>
        <v>0.90000000000000013</v>
      </c>
      <c r="H61" s="180">
        <f t="shared" si="13"/>
        <v>0</v>
      </c>
      <c r="I61" s="180">
        <f t="shared" si="13"/>
        <v>0</v>
      </c>
      <c r="J61" s="203">
        <f t="shared" si="0"/>
        <v>0</v>
      </c>
      <c r="K61" s="203"/>
    </row>
    <row r="62" spans="1:11" ht="39" x14ac:dyDescent="0.25">
      <c r="A62" s="80"/>
      <c r="B62" s="80"/>
      <c r="C62" s="7" t="s">
        <v>44</v>
      </c>
      <c r="D62" s="7"/>
      <c r="E62" s="3" t="s">
        <v>45</v>
      </c>
      <c r="F62" s="168">
        <f>2.6-1.7</f>
        <v>0.90000000000000013</v>
      </c>
      <c r="G62" s="168">
        <f t="shared" ref="G62:G63" si="14">2.6-1.7</f>
        <v>0.90000000000000013</v>
      </c>
      <c r="H62" s="168">
        <v>0</v>
      </c>
      <c r="I62" s="168">
        <v>0</v>
      </c>
      <c r="J62" s="44">
        <f t="shared" si="0"/>
        <v>0</v>
      </c>
      <c r="K62" s="44"/>
    </row>
    <row r="63" spans="1:11" ht="26.25" x14ac:dyDescent="0.25">
      <c r="A63" s="80"/>
      <c r="B63" s="80"/>
      <c r="C63" s="7"/>
      <c r="D63" s="7" t="s">
        <v>319</v>
      </c>
      <c r="E63" s="3" t="s">
        <v>320</v>
      </c>
      <c r="F63" s="168">
        <f>2.6-1.7</f>
        <v>0.90000000000000013</v>
      </c>
      <c r="G63" s="168">
        <f t="shared" si="14"/>
        <v>0.90000000000000013</v>
      </c>
      <c r="H63" s="168">
        <v>0</v>
      </c>
      <c r="I63" s="168">
        <v>0</v>
      </c>
      <c r="J63" s="44">
        <f t="shared" si="0"/>
        <v>0</v>
      </c>
      <c r="K63" s="44"/>
    </row>
    <row r="64" spans="1:11" x14ac:dyDescent="0.25">
      <c r="A64" s="84"/>
      <c r="B64" s="22" t="s">
        <v>578</v>
      </c>
      <c r="C64" s="85"/>
      <c r="D64" s="84"/>
      <c r="E64" s="86" t="s">
        <v>579</v>
      </c>
      <c r="F64" s="178">
        <f>F65+F96</f>
        <v>37986.199999999997</v>
      </c>
      <c r="G64" s="178">
        <f>G65+G96</f>
        <v>38074.698949999998</v>
      </c>
      <c r="H64" s="178">
        <f>H65+H96</f>
        <v>19974.080559999995</v>
      </c>
      <c r="I64" s="178">
        <f>I65+I96</f>
        <v>19278.882719999998</v>
      </c>
      <c r="J64" s="201">
        <f t="shared" si="0"/>
        <v>50.634366788604638</v>
      </c>
      <c r="K64" s="201">
        <f t="shared" si="1"/>
        <v>96.519500169673904</v>
      </c>
    </row>
    <row r="65" spans="1:11" ht="25.5" x14ac:dyDescent="0.25">
      <c r="A65" s="84"/>
      <c r="B65" s="22"/>
      <c r="C65" s="85" t="s">
        <v>3</v>
      </c>
      <c r="D65" s="84"/>
      <c r="E65" s="89" t="s">
        <v>4</v>
      </c>
      <c r="F65" s="178">
        <f>F66+F91</f>
        <v>2442.1</v>
      </c>
      <c r="G65" s="178">
        <f>G66+G91</f>
        <v>2442.1</v>
      </c>
      <c r="H65" s="178">
        <f>H66+H91</f>
        <v>1347.606</v>
      </c>
      <c r="I65" s="178">
        <f>I66+I91</f>
        <v>1263.1389799999999</v>
      </c>
      <c r="J65" s="201">
        <f t="shared" si="0"/>
        <v>51.723474878178621</v>
      </c>
      <c r="K65" s="201">
        <f t="shared" si="1"/>
        <v>93.732068571971325</v>
      </c>
    </row>
    <row r="66" spans="1:11" ht="25.5" x14ac:dyDescent="0.25">
      <c r="A66" s="92"/>
      <c r="B66" s="93"/>
      <c r="C66" s="94" t="s">
        <v>5</v>
      </c>
      <c r="D66" s="93"/>
      <c r="E66" s="95" t="s">
        <v>6</v>
      </c>
      <c r="F66" s="164">
        <f>F67+F78+F83</f>
        <v>2142.1</v>
      </c>
      <c r="G66" s="164">
        <f>G67+G78+G83</f>
        <v>2142.1</v>
      </c>
      <c r="H66" s="164">
        <f>H67+H78+H83</f>
        <v>1247.606</v>
      </c>
      <c r="I66" s="164">
        <f>I67+I78+I83</f>
        <v>1163.1389799999999</v>
      </c>
      <c r="J66" s="200">
        <f t="shared" si="0"/>
        <v>54.299004714999299</v>
      </c>
      <c r="K66" s="200">
        <f t="shared" si="1"/>
        <v>93.229671867560754</v>
      </c>
    </row>
    <row r="67" spans="1:11" ht="26.25" x14ac:dyDescent="0.25">
      <c r="A67" s="36"/>
      <c r="B67" s="36"/>
      <c r="C67" s="36" t="s">
        <v>7</v>
      </c>
      <c r="D67" s="36"/>
      <c r="E67" s="37" t="s">
        <v>8</v>
      </c>
      <c r="F67" s="165">
        <f>F68+F73</f>
        <v>919.0999999999998</v>
      </c>
      <c r="G67" s="165">
        <f t="shared" ref="G67:I67" si="15">G68+G73</f>
        <v>919.0999999999998</v>
      </c>
      <c r="H67" s="165">
        <f t="shared" si="15"/>
        <v>693.1</v>
      </c>
      <c r="I67" s="165">
        <f t="shared" si="15"/>
        <v>608.63297999999998</v>
      </c>
      <c r="J67" s="38">
        <f t="shared" si="0"/>
        <v>66.22053965836146</v>
      </c>
      <c r="K67" s="38">
        <f t="shared" si="1"/>
        <v>87.813155388832769</v>
      </c>
    </row>
    <row r="68" spans="1:11" ht="26.25" x14ac:dyDescent="0.25">
      <c r="A68" s="39"/>
      <c r="B68" s="39"/>
      <c r="C68" s="39" t="s">
        <v>9</v>
      </c>
      <c r="D68" s="39"/>
      <c r="E68" s="40" t="s">
        <v>10</v>
      </c>
      <c r="F68" s="155">
        <f>F69+F71</f>
        <v>799.29999999999984</v>
      </c>
      <c r="G68" s="155">
        <f t="shared" ref="G68:I68" si="16">G69+G71</f>
        <v>799.29999999999984</v>
      </c>
      <c r="H68" s="155">
        <f t="shared" si="16"/>
        <v>628.1</v>
      </c>
      <c r="I68" s="155">
        <f t="shared" si="16"/>
        <v>544.1</v>
      </c>
      <c r="J68" s="20">
        <f t="shared" si="0"/>
        <v>68.072063055173288</v>
      </c>
      <c r="K68" s="20">
        <f t="shared" si="1"/>
        <v>86.626333386403445</v>
      </c>
    </row>
    <row r="69" spans="1:11" ht="51.75" x14ac:dyDescent="0.25">
      <c r="A69" s="7"/>
      <c r="B69" s="7"/>
      <c r="C69" s="7" t="s">
        <v>11</v>
      </c>
      <c r="D69" s="15"/>
      <c r="E69" s="3" t="s">
        <v>12</v>
      </c>
      <c r="F69" s="154">
        <f>1882.3-1327.4</f>
        <v>554.89999999999986</v>
      </c>
      <c r="G69" s="154">
        <f t="shared" ref="G69:G70" si="17">1882.3-1327.4</f>
        <v>554.89999999999986</v>
      </c>
      <c r="H69" s="154">
        <f>H70</f>
        <v>383.7</v>
      </c>
      <c r="I69" s="154">
        <v>299.7</v>
      </c>
      <c r="J69" s="17">
        <f t="shared" si="0"/>
        <v>54.009731483150127</v>
      </c>
      <c r="K69" s="17">
        <f t="shared" si="1"/>
        <v>78.107896794370603</v>
      </c>
    </row>
    <row r="70" spans="1:11" ht="26.25" x14ac:dyDescent="0.25">
      <c r="A70" s="7"/>
      <c r="B70" s="7"/>
      <c r="C70" s="7"/>
      <c r="D70" s="7" t="s">
        <v>319</v>
      </c>
      <c r="E70" s="3" t="s">
        <v>320</v>
      </c>
      <c r="F70" s="154">
        <f>1882.3-1327.4</f>
        <v>554.89999999999986</v>
      </c>
      <c r="G70" s="154">
        <f t="shared" si="17"/>
        <v>554.89999999999986</v>
      </c>
      <c r="H70" s="154">
        <v>383.7</v>
      </c>
      <c r="I70" s="154">
        <v>299.7</v>
      </c>
      <c r="J70" s="17">
        <f t="shared" ref="J70:J134" si="18">I70/G70*100</f>
        <v>54.009731483150127</v>
      </c>
      <c r="K70" s="17">
        <f t="shared" ref="K70:K134" si="19">I70/H70*100</f>
        <v>78.107896794370603</v>
      </c>
    </row>
    <row r="71" spans="1:11" x14ac:dyDescent="0.25">
      <c r="A71" s="7"/>
      <c r="B71" s="7"/>
      <c r="C71" s="7" t="s">
        <v>506</v>
      </c>
      <c r="D71" s="15"/>
      <c r="E71" s="3" t="s">
        <v>13</v>
      </c>
      <c r="F71" s="154">
        <v>244.4</v>
      </c>
      <c r="G71" s="154">
        <v>244.4</v>
      </c>
      <c r="H71" s="154">
        <f>H72</f>
        <v>244.4</v>
      </c>
      <c r="I71" s="154">
        <f>I72</f>
        <v>244.4</v>
      </c>
      <c r="J71" s="17">
        <f t="shared" si="18"/>
        <v>100</v>
      </c>
      <c r="K71" s="17">
        <f t="shared" si="19"/>
        <v>100</v>
      </c>
    </row>
    <row r="72" spans="1:11" ht="26.25" x14ac:dyDescent="0.25">
      <c r="A72" s="7"/>
      <c r="B72" s="7"/>
      <c r="C72" s="7"/>
      <c r="D72" s="7" t="s">
        <v>319</v>
      </c>
      <c r="E72" s="3" t="s">
        <v>320</v>
      </c>
      <c r="F72" s="154">
        <v>244.4</v>
      </c>
      <c r="G72" s="154">
        <v>244.4</v>
      </c>
      <c r="H72" s="154">
        <v>244.4</v>
      </c>
      <c r="I72" s="154">
        <v>244.4</v>
      </c>
      <c r="J72" s="17">
        <f t="shared" si="18"/>
        <v>100</v>
      </c>
      <c r="K72" s="17">
        <f t="shared" si="19"/>
        <v>100</v>
      </c>
    </row>
    <row r="73" spans="1:11" ht="39" x14ac:dyDescent="0.25">
      <c r="A73" s="39"/>
      <c r="B73" s="39"/>
      <c r="C73" s="39" t="s">
        <v>14</v>
      </c>
      <c r="D73" s="39"/>
      <c r="E73" s="40" t="s">
        <v>15</v>
      </c>
      <c r="F73" s="167">
        <f>F74+F76</f>
        <v>119.8</v>
      </c>
      <c r="G73" s="167">
        <f t="shared" ref="G73:I73" si="20">G74+G76</f>
        <v>119.8</v>
      </c>
      <c r="H73" s="167">
        <f t="shared" si="20"/>
        <v>65</v>
      </c>
      <c r="I73" s="167">
        <f t="shared" si="20"/>
        <v>64.532979999999995</v>
      </c>
      <c r="J73" s="41">
        <f t="shared" si="18"/>
        <v>53.867262103505844</v>
      </c>
      <c r="K73" s="41">
        <f t="shared" si="19"/>
        <v>99.281507692307684</v>
      </c>
    </row>
    <row r="74" spans="1:11" ht="26.25" x14ac:dyDescent="0.25">
      <c r="A74" s="80"/>
      <c r="B74" s="80"/>
      <c r="C74" s="7" t="s">
        <v>16</v>
      </c>
      <c r="D74" s="7"/>
      <c r="E74" s="3" t="s">
        <v>507</v>
      </c>
      <c r="F74" s="154">
        <v>35.799999999999997</v>
      </c>
      <c r="G74" s="154">
        <v>35.799999999999997</v>
      </c>
      <c r="H74" s="154">
        <v>30</v>
      </c>
      <c r="I74" s="154">
        <f>I75</f>
        <v>29.532979999999998</v>
      </c>
      <c r="J74" s="17">
        <f t="shared" si="18"/>
        <v>82.494357541899447</v>
      </c>
      <c r="K74" s="17">
        <f t="shared" si="19"/>
        <v>98.443266666666659</v>
      </c>
    </row>
    <row r="75" spans="1:11" ht="26.25" x14ac:dyDescent="0.25">
      <c r="A75" s="80"/>
      <c r="B75" s="80"/>
      <c r="C75" s="7"/>
      <c r="D75" s="7" t="s">
        <v>319</v>
      </c>
      <c r="E75" s="3" t="s">
        <v>320</v>
      </c>
      <c r="F75" s="154">
        <v>35.799999999999997</v>
      </c>
      <c r="G75" s="154">
        <v>35.799999999999997</v>
      </c>
      <c r="H75" s="154">
        <v>30</v>
      </c>
      <c r="I75" s="154">
        <v>29.532979999999998</v>
      </c>
      <c r="J75" s="17">
        <f t="shared" si="18"/>
        <v>82.494357541899447</v>
      </c>
      <c r="K75" s="17">
        <f t="shared" si="19"/>
        <v>98.443266666666659</v>
      </c>
    </row>
    <row r="76" spans="1:11" ht="51.75" x14ac:dyDescent="0.25">
      <c r="A76" s="80"/>
      <c r="B76" s="80"/>
      <c r="C76" s="7" t="s">
        <v>17</v>
      </c>
      <c r="D76" s="7"/>
      <c r="E76" s="9" t="s">
        <v>18</v>
      </c>
      <c r="F76" s="154">
        <v>84</v>
      </c>
      <c r="G76" s="154">
        <v>84</v>
      </c>
      <c r="H76" s="154">
        <f>H77</f>
        <v>35</v>
      </c>
      <c r="I76" s="154">
        <f>I77</f>
        <v>35</v>
      </c>
      <c r="J76" s="17">
        <f t="shared" si="18"/>
        <v>41.666666666666671</v>
      </c>
      <c r="K76" s="17">
        <f t="shared" si="19"/>
        <v>100</v>
      </c>
    </row>
    <row r="77" spans="1:11" ht="26.25" x14ac:dyDescent="0.25">
      <c r="A77" s="80"/>
      <c r="B77" s="80"/>
      <c r="C77" s="7"/>
      <c r="D77" s="7" t="s">
        <v>319</v>
      </c>
      <c r="E77" s="3" t="s">
        <v>320</v>
      </c>
      <c r="F77" s="154">
        <v>84</v>
      </c>
      <c r="G77" s="154">
        <v>84</v>
      </c>
      <c r="H77" s="154">
        <v>35</v>
      </c>
      <c r="I77" s="154">
        <v>35</v>
      </c>
      <c r="J77" s="17">
        <f t="shared" si="18"/>
        <v>41.666666666666671</v>
      </c>
      <c r="K77" s="17">
        <f t="shared" si="19"/>
        <v>100</v>
      </c>
    </row>
    <row r="78" spans="1:11" ht="39" x14ac:dyDescent="0.25">
      <c r="A78" s="36"/>
      <c r="B78" s="36"/>
      <c r="C78" s="36" t="s">
        <v>29</v>
      </c>
      <c r="D78" s="36"/>
      <c r="E78" s="37" t="s">
        <v>30</v>
      </c>
      <c r="F78" s="165">
        <f t="shared" ref="F78:I79" si="21">F79</f>
        <v>1085.5</v>
      </c>
      <c r="G78" s="165">
        <f t="shared" si="21"/>
        <v>1085.5</v>
      </c>
      <c r="H78" s="165">
        <f t="shared" si="21"/>
        <v>524.1</v>
      </c>
      <c r="I78" s="165">
        <f t="shared" si="21"/>
        <v>524.1</v>
      </c>
      <c r="J78" s="38">
        <f t="shared" si="18"/>
        <v>48.281897742975588</v>
      </c>
      <c r="K78" s="38">
        <f t="shared" si="19"/>
        <v>100</v>
      </c>
    </row>
    <row r="79" spans="1:11" ht="26.25" x14ac:dyDescent="0.25">
      <c r="A79" s="39"/>
      <c r="B79" s="39"/>
      <c r="C79" s="39" t="s">
        <v>31</v>
      </c>
      <c r="D79" s="43"/>
      <c r="E79" s="40" t="s">
        <v>32</v>
      </c>
      <c r="F79" s="155">
        <f>F80</f>
        <v>1085.5</v>
      </c>
      <c r="G79" s="155">
        <f t="shared" si="21"/>
        <v>1085.5</v>
      </c>
      <c r="H79" s="155">
        <f t="shared" si="21"/>
        <v>524.1</v>
      </c>
      <c r="I79" s="155">
        <f t="shared" si="21"/>
        <v>524.1</v>
      </c>
      <c r="J79" s="20">
        <f t="shared" si="18"/>
        <v>48.281897742975588</v>
      </c>
      <c r="K79" s="20">
        <f t="shared" si="19"/>
        <v>100</v>
      </c>
    </row>
    <row r="80" spans="1:11" x14ac:dyDescent="0.25">
      <c r="A80" s="7"/>
      <c r="B80" s="7"/>
      <c r="C80" s="7" t="s">
        <v>46</v>
      </c>
      <c r="D80" s="7"/>
      <c r="E80" s="3" t="s">
        <v>47</v>
      </c>
      <c r="F80" s="168">
        <v>1085.5</v>
      </c>
      <c r="G80" s="168">
        <v>1085.5</v>
      </c>
      <c r="H80" s="168">
        <f>H81+H82</f>
        <v>524.1</v>
      </c>
      <c r="I80" s="168">
        <f>SUM(I81:I82)</f>
        <v>524.1</v>
      </c>
      <c r="J80" s="44">
        <f t="shared" si="18"/>
        <v>48.281897742975588</v>
      </c>
      <c r="K80" s="44">
        <f t="shared" si="19"/>
        <v>100</v>
      </c>
    </row>
    <row r="81" spans="1:11" ht="51.75" x14ac:dyDescent="0.25">
      <c r="A81" s="7"/>
      <c r="B81" s="7"/>
      <c r="C81" s="7"/>
      <c r="D81" s="7" t="s">
        <v>472</v>
      </c>
      <c r="E81" s="3" t="s">
        <v>473</v>
      </c>
      <c r="F81" s="168">
        <v>1053.2</v>
      </c>
      <c r="G81" s="168">
        <v>1053.2</v>
      </c>
      <c r="H81" s="168">
        <v>506.68194999999997</v>
      </c>
      <c r="I81" s="168">
        <v>506.68194999999997</v>
      </c>
      <c r="J81" s="44">
        <f t="shared" si="18"/>
        <v>48.108806494492967</v>
      </c>
      <c r="K81" s="44">
        <f t="shared" si="19"/>
        <v>100</v>
      </c>
    </row>
    <row r="82" spans="1:11" ht="26.25" x14ac:dyDescent="0.25">
      <c r="A82" s="7"/>
      <c r="B82" s="7"/>
      <c r="C82" s="7"/>
      <c r="D82" s="7" t="s">
        <v>319</v>
      </c>
      <c r="E82" s="3" t="s">
        <v>320</v>
      </c>
      <c r="F82" s="168">
        <v>32.299999999999997</v>
      </c>
      <c r="G82" s="168">
        <v>32.299999999999997</v>
      </c>
      <c r="H82" s="168">
        <v>17.418050000000001</v>
      </c>
      <c r="I82" s="168">
        <v>17.418050000000001</v>
      </c>
      <c r="J82" s="44">
        <f t="shared" si="18"/>
        <v>53.925851393188864</v>
      </c>
      <c r="K82" s="44">
        <f t="shared" si="19"/>
        <v>100</v>
      </c>
    </row>
    <row r="83" spans="1:11" ht="26.25" x14ac:dyDescent="0.25">
      <c r="A83" s="36"/>
      <c r="B83" s="36"/>
      <c r="C83" s="36" t="s">
        <v>49</v>
      </c>
      <c r="D83" s="36"/>
      <c r="E83" s="37" t="s">
        <v>50</v>
      </c>
      <c r="F83" s="165">
        <f>F84</f>
        <v>137.5</v>
      </c>
      <c r="G83" s="165">
        <f t="shared" ref="G83:I83" si="22">G84</f>
        <v>137.5</v>
      </c>
      <c r="H83" s="165">
        <f t="shared" si="22"/>
        <v>30.406000000000002</v>
      </c>
      <c r="I83" s="165">
        <f t="shared" si="22"/>
        <v>30.406000000000002</v>
      </c>
      <c r="J83" s="38">
        <f t="shared" si="18"/>
        <v>22.113454545454548</v>
      </c>
      <c r="K83" s="38">
        <f t="shared" si="19"/>
        <v>100</v>
      </c>
    </row>
    <row r="84" spans="1:11" ht="26.25" x14ac:dyDescent="0.25">
      <c r="A84" s="39"/>
      <c r="B84" s="39"/>
      <c r="C84" s="39" t="s">
        <v>51</v>
      </c>
      <c r="D84" s="43"/>
      <c r="E84" s="40" t="s">
        <v>52</v>
      </c>
      <c r="F84" s="155">
        <f>F85+F87+F89</f>
        <v>137.5</v>
      </c>
      <c r="G84" s="155">
        <f t="shared" ref="G84:I84" si="23">G85+G87+G89</f>
        <v>137.5</v>
      </c>
      <c r="H84" s="155">
        <f t="shared" si="23"/>
        <v>30.406000000000002</v>
      </c>
      <c r="I84" s="155">
        <f t="shared" si="23"/>
        <v>30.406000000000002</v>
      </c>
      <c r="J84" s="20">
        <f t="shared" si="18"/>
        <v>22.113454545454548</v>
      </c>
      <c r="K84" s="20">
        <f t="shared" si="19"/>
        <v>100</v>
      </c>
    </row>
    <row r="85" spans="1:11" ht="26.25" x14ac:dyDescent="0.25">
      <c r="A85" s="80"/>
      <c r="B85" s="80"/>
      <c r="C85" s="7" t="s">
        <v>53</v>
      </c>
      <c r="D85" s="7"/>
      <c r="E85" s="9" t="s">
        <v>54</v>
      </c>
      <c r="F85" s="168">
        <v>18.2</v>
      </c>
      <c r="G85" s="168">
        <v>18.2</v>
      </c>
      <c r="H85" s="168">
        <f>H86</f>
        <v>17.100000000000001</v>
      </c>
      <c r="I85" s="168">
        <f>I86</f>
        <v>17.100000000000001</v>
      </c>
      <c r="J85" s="44">
        <f t="shared" si="18"/>
        <v>93.95604395604397</v>
      </c>
      <c r="K85" s="44"/>
    </row>
    <row r="86" spans="1:11" ht="26.25" x14ac:dyDescent="0.25">
      <c r="A86" s="80"/>
      <c r="B86" s="80"/>
      <c r="C86" s="7"/>
      <c r="D86" s="7" t="s">
        <v>319</v>
      </c>
      <c r="E86" s="3" t="s">
        <v>320</v>
      </c>
      <c r="F86" s="168">
        <v>18.2</v>
      </c>
      <c r="G86" s="168">
        <v>18.2</v>
      </c>
      <c r="H86" s="168">
        <v>17.100000000000001</v>
      </c>
      <c r="I86" s="168">
        <v>17.100000000000001</v>
      </c>
      <c r="J86" s="44">
        <f t="shared" si="18"/>
        <v>93.95604395604397</v>
      </c>
      <c r="K86" s="44"/>
    </row>
    <row r="87" spans="1:11" x14ac:dyDescent="0.25">
      <c r="A87" s="80"/>
      <c r="B87" s="80"/>
      <c r="C87" s="7" t="s">
        <v>55</v>
      </c>
      <c r="D87" s="7"/>
      <c r="E87" s="9" t="s">
        <v>56</v>
      </c>
      <c r="F87" s="168">
        <v>88</v>
      </c>
      <c r="G87" s="168">
        <v>88</v>
      </c>
      <c r="H87" s="168">
        <f>H88</f>
        <v>0.106</v>
      </c>
      <c r="I87" s="168">
        <f>I88</f>
        <v>0.106</v>
      </c>
      <c r="J87" s="44">
        <f t="shared" si="18"/>
        <v>0.12045454545454544</v>
      </c>
      <c r="K87" s="44">
        <f t="shared" si="19"/>
        <v>100</v>
      </c>
    </row>
    <row r="88" spans="1:11" ht="26.25" x14ac:dyDescent="0.25">
      <c r="A88" s="80"/>
      <c r="B88" s="80"/>
      <c r="C88" s="7"/>
      <c r="D88" s="7" t="s">
        <v>319</v>
      </c>
      <c r="E88" s="3" t="s">
        <v>320</v>
      </c>
      <c r="F88" s="168">
        <v>88</v>
      </c>
      <c r="G88" s="168">
        <v>88</v>
      </c>
      <c r="H88" s="168">
        <v>0.106</v>
      </c>
      <c r="I88" s="168">
        <v>0.106</v>
      </c>
      <c r="J88" s="44">
        <f t="shared" si="18"/>
        <v>0.12045454545454544</v>
      </c>
      <c r="K88" s="44">
        <f t="shared" si="19"/>
        <v>100</v>
      </c>
    </row>
    <row r="89" spans="1:11" x14ac:dyDescent="0.25">
      <c r="A89" s="80"/>
      <c r="B89" s="80"/>
      <c r="C89" s="7" t="s">
        <v>57</v>
      </c>
      <c r="D89" s="7"/>
      <c r="E89" s="9" t="s">
        <v>58</v>
      </c>
      <c r="F89" s="168">
        <v>31.3</v>
      </c>
      <c r="G89" s="168">
        <v>31.3</v>
      </c>
      <c r="H89" s="168">
        <f>H90</f>
        <v>13.2</v>
      </c>
      <c r="I89" s="168">
        <f>I90</f>
        <v>13.2</v>
      </c>
      <c r="J89" s="44">
        <f t="shared" si="18"/>
        <v>42.172523961661341</v>
      </c>
      <c r="K89" s="44">
        <f t="shared" si="19"/>
        <v>100</v>
      </c>
    </row>
    <row r="90" spans="1:11" ht="26.25" x14ac:dyDescent="0.25">
      <c r="A90" s="80"/>
      <c r="B90" s="80"/>
      <c r="C90" s="7"/>
      <c r="D90" s="7" t="s">
        <v>319</v>
      </c>
      <c r="E90" s="3" t="s">
        <v>320</v>
      </c>
      <c r="F90" s="168">
        <v>31.3</v>
      </c>
      <c r="G90" s="168">
        <v>31.3</v>
      </c>
      <c r="H90" s="168">
        <v>13.2</v>
      </c>
      <c r="I90" s="168">
        <v>13.2</v>
      </c>
      <c r="J90" s="44">
        <f t="shared" si="18"/>
        <v>42.172523961661341</v>
      </c>
      <c r="K90" s="44">
        <f t="shared" si="19"/>
        <v>100</v>
      </c>
    </row>
    <row r="91" spans="1:11" ht="25.5" x14ac:dyDescent="0.25">
      <c r="A91" s="92"/>
      <c r="B91" s="93"/>
      <c r="C91" s="94" t="s">
        <v>182</v>
      </c>
      <c r="D91" s="93"/>
      <c r="E91" s="95" t="s">
        <v>183</v>
      </c>
      <c r="F91" s="164">
        <f>F92</f>
        <v>300</v>
      </c>
      <c r="G91" s="164">
        <f t="shared" ref="G91:I91" si="24">G92</f>
        <v>300</v>
      </c>
      <c r="H91" s="164">
        <f t="shared" si="24"/>
        <v>100</v>
      </c>
      <c r="I91" s="164">
        <f t="shared" si="24"/>
        <v>100</v>
      </c>
      <c r="J91" s="200">
        <f t="shared" si="18"/>
        <v>33.333333333333329</v>
      </c>
      <c r="K91" s="200">
        <f t="shared" si="19"/>
        <v>100</v>
      </c>
    </row>
    <row r="92" spans="1:11" ht="26.25" x14ac:dyDescent="0.25">
      <c r="A92" s="52"/>
      <c r="B92" s="52"/>
      <c r="C92" s="52" t="s">
        <v>184</v>
      </c>
      <c r="D92" s="52"/>
      <c r="E92" s="53" t="s">
        <v>185</v>
      </c>
      <c r="F92" s="165">
        <f t="shared" ref="F92:I93" si="25">F93</f>
        <v>300</v>
      </c>
      <c r="G92" s="165">
        <f t="shared" si="25"/>
        <v>300</v>
      </c>
      <c r="H92" s="165">
        <f t="shared" si="25"/>
        <v>100</v>
      </c>
      <c r="I92" s="165">
        <f t="shared" si="25"/>
        <v>100</v>
      </c>
      <c r="J92" s="38">
        <f t="shared" si="18"/>
        <v>33.333333333333329</v>
      </c>
      <c r="K92" s="38">
        <f t="shared" si="19"/>
        <v>100</v>
      </c>
    </row>
    <row r="93" spans="1:11" ht="26.25" x14ac:dyDescent="0.25">
      <c r="A93" s="39"/>
      <c r="B93" s="39"/>
      <c r="C93" s="39" t="s">
        <v>186</v>
      </c>
      <c r="D93" s="39"/>
      <c r="E93" s="40" t="s">
        <v>187</v>
      </c>
      <c r="F93" s="155">
        <f t="shared" si="25"/>
        <v>300</v>
      </c>
      <c r="G93" s="155">
        <f t="shared" si="25"/>
        <v>300</v>
      </c>
      <c r="H93" s="155">
        <f t="shared" si="25"/>
        <v>100</v>
      </c>
      <c r="I93" s="155">
        <f t="shared" si="25"/>
        <v>100</v>
      </c>
      <c r="J93" s="20">
        <f t="shared" si="18"/>
        <v>33.333333333333329</v>
      </c>
      <c r="K93" s="20">
        <f t="shared" si="19"/>
        <v>100</v>
      </c>
    </row>
    <row r="94" spans="1:11" ht="26.25" x14ac:dyDescent="0.25">
      <c r="A94" s="7"/>
      <c r="B94" s="7"/>
      <c r="C94" s="7" t="s">
        <v>188</v>
      </c>
      <c r="D94" s="7"/>
      <c r="E94" s="54" t="s">
        <v>189</v>
      </c>
      <c r="F94" s="154">
        <v>300</v>
      </c>
      <c r="G94" s="154">
        <v>300</v>
      </c>
      <c r="H94" s="154">
        <v>100</v>
      </c>
      <c r="I94" s="154">
        <f>I95</f>
        <v>100</v>
      </c>
      <c r="J94" s="17">
        <f t="shared" si="18"/>
        <v>33.333333333333329</v>
      </c>
      <c r="K94" s="17">
        <f t="shared" si="19"/>
        <v>100</v>
      </c>
    </row>
    <row r="95" spans="1:11" ht="26.25" x14ac:dyDescent="0.25">
      <c r="A95" s="7"/>
      <c r="B95" s="7"/>
      <c r="C95" s="7"/>
      <c r="D95" s="7" t="s">
        <v>559</v>
      </c>
      <c r="E95" s="3" t="s">
        <v>560</v>
      </c>
      <c r="F95" s="154">
        <v>300</v>
      </c>
      <c r="G95" s="154">
        <v>300</v>
      </c>
      <c r="H95" s="154">
        <v>100</v>
      </c>
      <c r="I95" s="154">
        <v>100</v>
      </c>
      <c r="J95" s="17">
        <f t="shared" si="18"/>
        <v>33.333333333333329</v>
      </c>
      <c r="K95" s="17">
        <f t="shared" si="19"/>
        <v>100</v>
      </c>
    </row>
    <row r="96" spans="1:11" x14ac:dyDescent="0.25">
      <c r="A96" s="71"/>
      <c r="B96" s="71"/>
      <c r="C96" s="71" t="s">
        <v>467</v>
      </c>
      <c r="D96" s="71"/>
      <c r="E96" s="72" t="s">
        <v>468</v>
      </c>
      <c r="F96" s="173">
        <f>F97</f>
        <v>35544.1</v>
      </c>
      <c r="G96" s="173">
        <f t="shared" ref="G96:I96" si="26">G97</f>
        <v>35632.59895</v>
      </c>
      <c r="H96" s="173">
        <f t="shared" si="26"/>
        <v>18626.474559999995</v>
      </c>
      <c r="I96" s="173">
        <f t="shared" si="26"/>
        <v>18015.743739999998</v>
      </c>
      <c r="J96" s="73">
        <f t="shared" si="18"/>
        <v>50.559724159553618</v>
      </c>
      <c r="K96" s="73">
        <f t="shared" si="19"/>
        <v>96.721167937428532</v>
      </c>
    </row>
    <row r="97" spans="1:11" ht="39" x14ac:dyDescent="0.25">
      <c r="A97" s="74"/>
      <c r="B97" s="74"/>
      <c r="C97" s="74" t="s">
        <v>476</v>
      </c>
      <c r="D97" s="74"/>
      <c r="E97" s="75" t="s">
        <v>477</v>
      </c>
      <c r="F97" s="174">
        <f>F98+F104+F106+F102</f>
        <v>35544.1</v>
      </c>
      <c r="G97" s="174">
        <f>G98+G104+G106+G108+G102+G111</f>
        <v>35632.59895</v>
      </c>
      <c r="H97" s="174">
        <f>H98+H104+H106+H108</f>
        <v>18626.474559999995</v>
      </c>
      <c r="I97" s="174">
        <f>I98+I104+I106+I108</f>
        <v>18015.743739999998</v>
      </c>
      <c r="J97" s="76">
        <f t="shared" si="18"/>
        <v>50.559724159553618</v>
      </c>
      <c r="K97" s="76">
        <f t="shared" si="19"/>
        <v>96.721167937428532</v>
      </c>
    </row>
    <row r="98" spans="1:11" ht="26.25" x14ac:dyDescent="0.25">
      <c r="A98" s="80"/>
      <c r="B98" s="80"/>
      <c r="C98" s="7" t="s">
        <v>487</v>
      </c>
      <c r="D98" s="7"/>
      <c r="E98" s="9" t="s">
        <v>488</v>
      </c>
      <c r="F98" s="154">
        <f>F99+F100+F101</f>
        <v>34212.299999999996</v>
      </c>
      <c r="G98" s="154">
        <f>G99+G100+G101</f>
        <v>34212.299999999996</v>
      </c>
      <c r="H98" s="154">
        <f t="shared" ref="H98:I98" si="27">H99+H100+H101</f>
        <v>18183.591469999996</v>
      </c>
      <c r="I98" s="154">
        <f t="shared" si="27"/>
        <v>17572.860649999999</v>
      </c>
      <c r="J98" s="17">
        <f t="shared" si="18"/>
        <v>51.364160404299042</v>
      </c>
      <c r="K98" s="17">
        <f t="shared" si="19"/>
        <v>96.641308066079219</v>
      </c>
    </row>
    <row r="99" spans="1:11" ht="51.75" x14ac:dyDescent="0.25">
      <c r="A99" s="80"/>
      <c r="B99" s="80"/>
      <c r="C99" s="7"/>
      <c r="D99" s="7" t="s">
        <v>472</v>
      </c>
      <c r="E99" s="3" t="s">
        <v>473</v>
      </c>
      <c r="F99" s="154">
        <v>16627.5</v>
      </c>
      <c r="G99" s="154">
        <v>16627.5</v>
      </c>
      <c r="H99" s="154">
        <v>8614.3094999999994</v>
      </c>
      <c r="I99" s="154">
        <v>8537.4704399999991</v>
      </c>
      <c r="J99" s="17">
        <f t="shared" si="18"/>
        <v>51.345484528642302</v>
      </c>
      <c r="K99" s="17">
        <f t="shared" si="19"/>
        <v>99.108006741573419</v>
      </c>
    </row>
    <row r="100" spans="1:11" ht="26.25" x14ac:dyDescent="0.25">
      <c r="A100" s="80"/>
      <c r="B100" s="80"/>
      <c r="C100" s="7"/>
      <c r="D100" s="7" t="s">
        <v>319</v>
      </c>
      <c r="E100" s="3" t="s">
        <v>320</v>
      </c>
      <c r="F100" s="154">
        <v>17125.099999999999</v>
      </c>
      <c r="G100" s="154">
        <v>17125.099999999999</v>
      </c>
      <c r="H100" s="154">
        <v>9333.4348399999999</v>
      </c>
      <c r="I100" s="154">
        <v>8806.5740800000003</v>
      </c>
      <c r="J100" s="17">
        <f t="shared" si="18"/>
        <v>51.424949810512068</v>
      </c>
      <c r="K100" s="17">
        <f t="shared" si="19"/>
        <v>94.355124677765474</v>
      </c>
    </row>
    <row r="101" spans="1:11" x14ac:dyDescent="0.25">
      <c r="A101" s="80"/>
      <c r="B101" s="80"/>
      <c r="C101" s="7"/>
      <c r="D101" s="7" t="s">
        <v>480</v>
      </c>
      <c r="E101" s="3" t="s">
        <v>481</v>
      </c>
      <c r="F101" s="154">
        <f>451.1+8.6</f>
        <v>459.70000000000005</v>
      </c>
      <c r="G101" s="154">
        <f t="shared" ref="G101" si="28">451.1+8.6</f>
        <v>459.70000000000005</v>
      </c>
      <c r="H101" s="154">
        <v>235.84712999999999</v>
      </c>
      <c r="I101" s="154">
        <v>228.81612999999999</v>
      </c>
      <c r="J101" s="17">
        <f t="shared" si="18"/>
        <v>49.775098977594077</v>
      </c>
      <c r="K101" s="17">
        <f t="shared" si="19"/>
        <v>97.018831647431952</v>
      </c>
    </row>
    <row r="102" spans="1:11" x14ac:dyDescent="0.25">
      <c r="A102" s="80"/>
      <c r="B102" s="80"/>
      <c r="C102" s="7" t="s">
        <v>1123</v>
      </c>
      <c r="D102" s="7"/>
      <c r="E102" s="3" t="s">
        <v>1124</v>
      </c>
      <c r="F102" s="154">
        <f>F103</f>
        <v>866.8</v>
      </c>
      <c r="G102" s="154">
        <f>G103</f>
        <v>866.8</v>
      </c>
      <c r="H102" s="154">
        <f t="shared" ref="H102:I102" si="29">H103</f>
        <v>0</v>
      </c>
      <c r="I102" s="154">
        <f t="shared" si="29"/>
        <v>0</v>
      </c>
      <c r="J102" s="17"/>
      <c r="K102" s="17"/>
    </row>
    <row r="103" spans="1:11" ht="26.25" x14ac:dyDescent="0.25">
      <c r="A103" s="80"/>
      <c r="B103" s="80"/>
      <c r="C103" s="7"/>
      <c r="D103" s="7" t="s">
        <v>319</v>
      </c>
      <c r="E103" s="3" t="s">
        <v>320</v>
      </c>
      <c r="F103" s="154">
        <v>866.8</v>
      </c>
      <c r="G103" s="154">
        <v>866.8</v>
      </c>
      <c r="H103" s="154">
        <v>0</v>
      </c>
      <c r="I103" s="154">
        <v>0</v>
      </c>
      <c r="J103" s="17"/>
      <c r="K103" s="17"/>
    </row>
    <row r="104" spans="1:11" ht="26.25" x14ac:dyDescent="0.25">
      <c r="A104" s="80"/>
      <c r="B104" s="80"/>
      <c r="C104" s="7" t="s">
        <v>499</v>
      </c>
      <c r="D104" s="7"/>
      <c r="E104" s="3" t="s">
        <v>500</v>
      </c>
      <c r="F104" s="154">
        <f>F105</f>
        <v>200</v>
      </c>
      <c r="G104" s="154">
        <f t="shared" ref="G104:I104" si="30">G105</f>
        <v>200</v>
      </c>
      <c r="H104" s="154">
        <f t="shared" si="30"/>
        <v>121.30909</v>
      </c>
      <c r="I104" s="154">
        <f t="shared" si="30"/>
        <v>121.30909</v>
      </c>
      <c r="J104" s="17">
        <f t="shared" si="18"/>
        <v>60.654545000000006</v>
      </c>
      <c r="K104" s="17">
        <f t="shared" si="19"/>
        <v>100</v>
      </c>
    </row>
    <row r="105" spans="1:11" ht="26.25" x14ac:dyDescent="0.25">
      <c r="A105" s="80"/>
      <c r="B105" s="80"/>
      <c r="C105" s="7"/>
      <c r="D105" s="7" t="s">
        <v>319</v>
      </c>
      <c r="E105" s="3" t="s">
        <v>320</v>
      </c>
      <c r="F105" s="154">
        <v>200</v>
      </c>
      <c r="G105" s="154">
        <v>200</v>
      </c>
      <c r="H105" s="154">
        <v>121.30909</v>
      </c>
      <c r="I105" s="154">
        <v>121.30909</v>
      </c>
      <c r="J105" s="17">
        <f t="shared" si="18"/>
        <v>60.654545000000006</v>
      </c>
      <c r="K105" s="17">
        <f t="shared" si="19"/>
        <v>100</v>
      </c>
    </row>
    <row r="106" spans="1:11" ht="26.25" x14ac:dyDescent="0.25">
      <c r="A106" s="80"/>
      <c r="B106" s="80"/>
      <c r="C106" s="7" t="s">
        <v>501</v>
      </c>
      <c r="D106" s="7"/>
      <c r="E106" s="3" t="s">
        <v>502</v>
      </c>
      <c r="F106" s="154">
        <f>F107</f>
        <v>265</v>
      </c>
      <c r="G106" s="154">
        <f t="shared" ref="G106:I106" si="31">G107</f>
        <v>265</v>
      </c>
      <c r="H106" s="154">
        <f t="shared" si="31"/>
        <v>265</v>
      </c>
      <c r="I106" s="154">
        <f t="shared" si="31"/>
        <v>265</v>
      </c>
      <c r="J106" s="17">
        <f t="shared" si="18"/>
        <v>100</v>
      </c>
      <c r="K106" s="17">
        <f t="shared" si="19"/>
        <v>100</v>
      </c>
    </row>
    <row r="107" spans="1:11" x14ac:dyDescent="0.25">
      <c r="A107" s="80"/>
      <c r="B107" s="80"/>
      <c r="C107" s="7"/>
      <c r="D107" s="7" t="s">
        <v>480</v>
      </c>
      <c r="E107" s="3" t="s">
        <v>481</v>
      </c>
      <c r="F107" s="154">
        <v>265</v>
      </c>
      <c r="G107" s="154">
        <v>265</v>
      </c>
      <c r="H107" s="154">
        <v>265</v>
      </c>
      <c r="I107" s="154">
        <v>265</v>
      </c>
      <c r="J107" s="17">
        <f t="shared" si="18"/>
        <v>100</v>
      </c>
      <c r="K107" s="17">
        <f t="shared" si="19"/>
        <v>100</v>
      </c>
    </row>
    <row r="108" spans="1:11" ht="26.25" x14ac:dyDescent="0.25">
      <c r="A108" s="80"/>
      <c r="B108" s="80"/>
      <c r="C108" s="7" t="s">
        <v>495</v>
      </c>
      <c r="D108" s="7"/>
      <c r="E108" s="3" t="s">
        <v>496</v>
      </c>
      <c r="F108" s="154">
        <v>0</v>
      </c>
      <c r="G108" s="154">
        <f>G109+G110</f>
        <v>56.573999999999998</v>
      </c>
      <c r="H108" s="154">
        <f>H109+H110</f>
        <v>56.573999999999998</v>
      </c>
      <c r="I108" s="154">
        <f>I109+I110</f>
        <v>56.573999999999998</v>
      </c>
      <c r="J108" s="17">
        <f t="shared" si="18"/>
        <v>100</v>
      </c>
      <c r="K108" s="17">
        <f t="shared" si="19"/>
        <v>100</v>
      </c>
    </row>
    <row r="109" spans="1:11" ht="26.25" x14ac:dyDescent="0.25">
      <c r="A109" s="80"/>
      <c r="B109" s="80"/>
      <c r="C109" s="7"/>
      <c r="D109" s="7" t="s">
        <v>319</v>
      </c>
      <c r="E109" s="3" t="s">
        <v>320</v>
      </c>
      <c r="F109" s="154">
        <v>0</v>
      </c>
      <c r="G109" s="154">
        <v>24.09</v>
      </c>
      <c r="H109" s="154">
        <v>24.09</v>
      </c>
      <c r="I109" s="154">
        <v>24.09</v>
      </c>
      <c r="J109" s="17">
        <f t="shared" si="18"/>
        <v>100</v>
      </c>
      <c r="K109" s="17">
        <f t="shared" si="19"/>
        <v>100</v>
      </c>
    </row>
    <row r="110" spans="1:11" x14ac:dyDescent="0.25">
      <c r="A110" s="80"/>
      <c r="B110" s="80"/>
      <c r="C110" s="7"/>
      <c r="D110" s="7" t="s">
        <v>497</v>
      </c>
      <c r="E110" s="3" t="s">
        <v>498</v>
      </c>
      <c r="F110" s="154"/>
      <c r="G110" s="154">
        <v>32.484000000000002</v>
      </c>
      <c r="H110" s="154">
        <v>32.484000000000002</v>
      </c>
      <c r="I110" s="154">
        <v>32.484000000000002</v>
      </c>
      <c r="J110" s="17">
        <f t="shared" si="18"/>
        <v>100</v>
      </c>
      <c r="K110" s="17">
        <f t="shared" si="19"/>
        <v>100</v>
      </c>
    </row>
    <row r="111" spans="1:11" ht="39" x14ac:dyDescent="0.25">
      <c r="A111" s="80"/>
      <c r="B111" s="80"/>
      <c r="C111" s="7" t="s">
        <v>1133</v>
      </c>
      <c r="D111" s="7"/>
      <c r="E111" s="3" t="s">
        <v>1134</v>
      </c>
      <c r="F111" s="154"/>
      <c r="G111" s="154">
        <f>G112</f>
        <v>31.924949999999999</v>
      </c>
      <c r="H111" s="154"/>
      <c r="I111" s="154"/>
      <c r="J111" s="17"/>
      <c r="K111" s="17"/>
    </row>
    <row r="112" spans="1:11" x14ac:dyDescent="0.25">
      <c r="A112" s="80"/>
      <c r="B112" s="80"/>
      <c r="C112" s="7"/>
      <c r="D112" s="7" t="s">
        <v>480</v>
      </c>
      <c r="E112" s="3" t="s">
        <v>481</v>
      </c>
      <c r="F112" s="154"/>
      <c r="G112" s="154">
        <v>31.924949999999999</v>
      </c>
      <c r="H112" s="154"/>
      <c r="I112" s="154"/>
      <c r="J112" s="17"/>
      <c r="K112" s="17"/>
    </row>
    <row r="113" spans="1:11" x14ac:dyDescent="0.25">
      <c r="A113" s="84"/>
      <c r="B113" s="22" t="s">
        <v>580</v>
      </c>
      <c r="C113" s="85"/>
      <c r="D113" s="22"/>
      <c r="E113" s="86" t="s">
        <v>581</v>
      </c>
      <c r="F113" s="178">
        <f t="shared" ref="F113:I118" si="32">F114</f>
        <v>1051.7</v>
      </c>
      <c r="G113" s="178">
        <f t="shared" si="32"/>
        <v>1051.7</v>
      </c>
      <c r="H113" s="178">
        <f t="shared" si="32"/>
        <v>487.70706999999999</v>
      </c>
      <c r="I113" s="178">
        <f t="shared" si="32"/>
        <v>487.70706999999999</v>
      </c>
      <c r="J113" s="201">
        <f t="shared" si="18"/>
        <v>46.373211942569171</v>
      </c>
      <c r="K113" s="201">
        <f t="shared" si="19"/>
        <v>100</v>
      </c>
    </row>
    <row r="114" spans="1:11" x14ac:dyDescent="0.25">
      <c r="A114" s="84"/>
      <c r="B114" s="22" t="s">
        <v>582</v>
      </c>
      <c r="C114" s="85"/>
      <c r="D114" s="22"/>
      <c r="E114" s="86" t="s">
        <v>583</v>
      </c>
      <c r="F114" s="178">
        <f t="shared" si="32"/>
        <v>1051.7</v>
      </c>
      <c r="G114" s="178">
        <f t="shared" si="32"/>
        <v>1051.7</v>
      </c>
      <c r="H114" s="178">
        <f t="shared" si="32"/>
        <v>487.70706999999999</v>
      </c>
      <c r="I114" s="178">
        <f t="shared" si="32"/>
        <v>487.70706999999999</v>
      </c>
      <c r="J114" s="201">
        <f t="shared" si="18"/>
        <v>46.373211942569171</v>
      </c>
      <c r="K114" s="201">
        <f t="shared" si="19"/>
        <v>100</v>
      </c>
    </row>
    <row r="115" spans="1:11" ht="26.25" x14ac:dyDescent="0.25">
      <c r="A115" s="84"/>
      <c r="B115" s="22"/>
      <c r="C115" s="91" t="s">
        <v>3</v>
      </c>
      <c r="D115" s="91"/>
      <c r="E115" s="87" t="s">
        <v>4</v>
      </c>
      <c r="F115" s="178">
        <f t="shared" si="32"/>
        <v>1051.7</v>
      </c>
      <c r="G115" s="178">
        <f t="shared" si="32"/>
        <v>1051.7</v>
      </c>
      <c r="H115" s="178">
        <f t="shared" si="32"/>
        <v>487.70706999999999</v>
      </c>
      <c r="I115" s="178">
        <f t="shared" si="32"/>
        <v>487.70706999999999</v>
      </c>
      <c r="J115" s="201">
        <f t="shared" si="18"/>
        <v>46.373211942569171</v>
      </c>
      <c r="K115" s="201">
        <f t="shared" si="19"/>
        <v>100</v>
      </c>
    </row>
    <row r="116" spans="1:11" ht="25.5" x14ac:dyDescent="0.25">
      <c r="A116" s="92"/>
      <c r="B116" s="93"/>
      <c r="C116" s="94" t="s">
        <v>5</v>
      </c>
      <c r="D116" s="93"/>
      <c r="E116" s="95" t="s">
        <v>6</v>
      </c>
      <c r="F116" s="164">
        <f t="shared" si="32"/>
        <v>1051.7</v>
      </c>
      <c r="G116" s="164">
        <f t="shared" si="32"/>
        <v>1051.7</v>
      </c>
      <c r="H116" s="164">
        <f t="shared" si="32"/>
        <v>487.70706999999999</v>
      </c>
      <c r="I116" s="164">
        <f t="shared" si="32"/>
        <v>487.70706999999999</v>
      </c>
      <c r="J116" s="200">
        <f t="shared" si="18"/>
        <v>46.373211942569171</v>
      </c>
      <c r="K116" s="200">
        <f t="shared" si="19"/>
        <v>100</v>
      </c>
    </row>
    <row r="117" spans="1:11" ht="38.25" x14ac:dyDescent="0.25">
      <c r="A117" s="96"/>
      <c r="B117" s="97"/>
      <c r="C117" s="98" t="s">
        <v>29</v>
      </c>
      <c r="D117" s="97"/>
      <c r="E117" s="99" t="s">
        <v>584</v>
      </c>
      <c r="F117" s="179">
        <f t="shared" si="32"/>
        <v>1051.7</v>
      </c>
      <c r="G117" s="179">
        <f t="shared" si="32"/>
        <v>1051.7</v>
      </c>
      <c r="H117" s="179">
        <f t="shared" si="32"/>
        <v>487.70706999999999</v>
      </c>
      <c r="I117" s="179">
        <f t="shared" si="32"/>
        <v>487.70706999999999</v>
      </c>
      <c r="J117" s="202">
        <f t="shared" si="18"/>
        <v>46.373211942569171</v>
      </c>
      <c r="K117" s="202">
        <f t="shared" si="19"/>
        <v>100</v>
      </c>
    </row>
    <row r="118" spans="1:11" ht="25.5" x14ac:dyDescent="0.25">
      <c r="A118" s="100"/>
      <c r="B118" s="101"/>
      <c r="C118" s="102" t="s">
        <v>31</v>
      </c>
      <c r="D118" s="101"/>
      <c r="E118" s="103" t="s">
        <v>585</v>
      </c>
      <c r="F118" s="180">
        <f t="shared" si="32"/>
        <v>1051.7</v>
      </c>
      <c r="G118" s="180">
        <f t="shared" si="32"/>
        <v>1051.7</v>
      </c>
      <c r="H118" s="180">
        <f t="shared" si="32"/>
        <v>487.70706999999999</v>
      </c>
      <c r="I118" s="180">
        <f t="shared" si="32"/>
        <v>487.70706999999999</v>
      </c>
      <c r="J118" s="203">
        <f t="shared" si="18"/>
        <v>46.373211942569171</v>
      </c>
      <c r="K118" s="203">
        <f t="shared" si="19"/>
        <v>100</v>
      </c>
    </row>
    <row r="119" spans="1:11" ht="26.25" x14ac:dyDescent="0.25">
      <c r="A119" s="7"/>
      <c r="B119" s="7"/>
      <c r="C119" s="7" t="s">
        <v>48</v>
      </c>
      <c r="D119" s="7"/>
      <c r="E119" s="3" t="s">
        <v>718</v>
      </c>
      <c r="F119" s="168">
        <f>868.4+183.3</f>
        <v>1051.7</v>
      </c>
      <c r="G119" s="168">
        <f t="shared" ref="G119" si="33">868.4+183.3</f>
        <v>1051.7</v>
      </c>
      <c r="H119" s="168">
        <f>H120+H121</f>
        <v>487.70706999999999</v>
      </c>
      <c r="I119" s="168">
        <f>SUM(I120:I121)</f>
        <v>487.70706999999999</v>
      </c>
      <c r="J119" s="44">
        <f t="shared" si="18"/>
        <v>46.373211942569171</v>
      </c>
      <c r="K119" s="44">
        <f t="shared" si="19"/>
        <v>100</v>
      </c>
    </row>
    <row r="120" spans="1:11" ht="51.75" x14ac:dyDescent="0.25">
      <c r="A120" s="7"/>
      <c r="B120" s="7"/>
      <c r="C120" s="7"/>
      <c r="D120" s="7" t="s">
        <v>472</v>
      </c>
      <c r="E120" s="3" t="s">
        <v>473</v>
      </c>
      <c r="F120" s="168">
        <v>1043</v>
      </c>
      <c r="G120" s="168">
        <v>1043</v>
      </c>
      <c r="H120" s="168">
        <v>481.79653999999999</v>
      </c>
      <c r="I120" s="168">
        <v>481.79653999999999</v>
      </c>
      <c r="J120" s="44">
        <f t="shared" si="18"/>
        <v>46.19334036433365</v>
      </c>
      <c r="K120" s="44">
        <f t="shared" si="19"/>
        <v>100</v>
      </c>
    </row>
    <row r="121" spans="1:11" ht="26.25" x14ac:dyDescent="0.25">
      <c r="A121" s="7"/>
      <c r="B121" s="7"/>
      <c r="C121" s="7"/>
      <c r="D121" s="7" t="s">
        <v>319</v>
      </c>
      <c r="E121" s="3" t="s">
        <v>320</v>
      </c>
      <c r="F121" s="168">
        <v>8.6999999999999993</v>
      </c>
      <c r="G121" s="168">
        <v>8.6999999999999993</v>
      </c>
      <c r="H121" s="168">
        <v>5.9105299999999996</v>
      </c>
      <c r="I121" s="168">
        <v>5.9105299999999996</v>
      </c>
      <c r="J121" s="44">
        <f t="shared" si="18"/>
        <v>67.937126436781611</v>
      </c>
      <c r="K121" s="44">
        <f t="shared" si="19"/>
        <v>100</v>
      </c>
    </row>
    <row r="122" spans="1:11" x14ac:dyDescent="0.25">
      <c r="A122" s="84"/>
      <c r="B122" s="22" t="s">
        <v>586</v>
      </c>
      <c r="C122" s="85"/>
      <c r="D122" s="84"/>
      <c r="E122" s="86" t="s">
        <v>587</v>
      </c>
      <c r="F122" s="178">
        <f>F123+F134+F151</f>
        <v>21563.1</v>
      </c>
      <c r="G122" s="178">
        <f>G123+G134+G151</f>
        <v>21686.6</v>
      </c>
      <c r="H122" s="178">
        <f>H123+H134+H151</f>
        <v>10807.75971</v>
      </c>
      <c r="I122" s="178">
        <f>I123+I134+I151</f>
        <v>9646.2810899999986</v>
      </c>
      <c r="J122" s="201">
        <f t="shared" si="18"/>
        <v>44.480375393099884</v>
      </c>
      <c r="K122" s="201">
        <f t="shared" si="19"/>
        <v>89.253289755088375</v>
      </c>
    </row>
    <row r="123" spans="1:11" ht="38.25" x14ac:dyDescent="0.25">
      <c r="A123" s="84"/>
      <c r="B123" s="22" t="s">
        <v>588</v>
      </c>
      <c r="C123" s="85"/>
      <c r="D123" s="22"/>
      <c r="E123" s="89" t="s">
        <v>589</v>
      </c>
      <c r="F123" s="178">
        <f>F124</f>
        <v>16118.199999999999</v>
      </c>
      <c r="G123" s="178">
        <f t="shared" ref="G123:I125" si="34">G124</f>
        <v>16118.199999999999</v>
      </c>
      <c r="H123" s="178">
        <f t="shared" si="34"/>
        <v>8361.4548599999998</v>
      </c>
      <c r="I123" s="178">
        <f t="shared" si="34"/>
        <v>7201.3262399999994</v>
      </c>
      <c r="J123" s="201">
        <f t="shared" si="18"/>
        <v>44.678228586318568</v>
      </c>
      <c r="K123" s="201">
        <f t="shared" si="19"/>
        <v>86.125277963887726</v>
      </c>
    </row>
    <row r="124" spans="1:11" ht="25.5" x14ac:dyDescent="0.25">
      <c r="A124" s="84"/>
      <c r="B124" s="22"/>
      <c r="C124" s="85" t="s">
        <v>3</v>
      </c>
      <c r="D124" s="84"/>
      <c r="E124" s="89" t="s">
        <v>4</v>
      </c>
      <c r="F124" s="178">
        <f>F125</f>
        <v>16118.199999999999</v>
      </c>
      <c r="G124" s="178">
        <f t="shared" si="34"/>
        <v>16118.199999999999</v>
      </c>
      <c r="H124" s="178">
        <f t="shared" si="34"/>
        <v>8361.4548599999998</v>
      </c>
      <c r="I124" s="178">
        <f t="shared" si="34"/>
        <v>7201.3262399999994</v>
      </c>
      <c r="J124" s="201">
        <f t="shared" si="18"/>
        <v>44.678228586318568</v>
      </c>
      <c r="K124" s="201">
        <f t="shared" si="19"/>
        <v>86.125277963887726</v>
      </c>
    </row>
    <row r="125" spans="1:11" ht="51" x14ac:dyDescent="0.25">
      <c r="A125" s="92"/>
      <c r="B125" s="93"/>
      <c r="C125" s="94" t="s">
        <v>421</v>
      </c>
      <c r="D125" s="93"/>
      <c r="E125" s="95" t="s">
        <v>590</v>
      </c>
      <c r="F125" s="164">
        <f>F126</f>
        <v>16118.199999999999</v>
      </c>
      <c r="G125" s="164">
        <f t="shared" si="34"/>
        <v>16118.199999999999</v>
      </c>
      <c r="H125" s="164">
        <f t="shared" si="34"/>
        <v>8361.4548599999998</v>
      </c>
      <c r="I125" s="164">
        <f t="shared" si="34"/>
        <v>7201.3262399999994</v>
      </c>
      <c r="J125" s="200">
        <f t="shared" si="18"/>
        <v>44.678228586318568</v>
      </c>
      <c r="K125" s="200">
        <f t="shared" si="19"/>
        <v>86.125277963887726</v>
      </c>
    </row>
    <row r="126" spans="1:11" ht="39" x14ac:dyDescent="0.25">
      <c r="A126" s="39"/>
      <c r="B126" s="39"/>
      <c r="C126" s="39" t="s">
        <v>423</v>
      </c>
      <c r="D126" s="39"/>
      <c r="E126" s="26" t="s">
        <v>424</v>
      </c>
      <c r="F126" s="155">
        <f>F127+F129+F131</f>
        <v>16118.199999999999</v>
      </c>
      <c r="G126" s="155">
        <f t="shared" ref="G126:I126" si="35">G127+G129+G131</f>
        <v>16118.199999999999</v>
      </c>
      <c r="H126" s="155">
        <f t="shared" si="35"/>
        <v>8361.4548599999998</v>
      </c>
      <c r="I126" s="155">
        <f t="shared" si="35"/>
        <v>7201.3262399999994</v>
      </c>
      <c r="J126" s="20">
        <f t="shared" si="18"/>
        <v>44.678228586318568</v>
      </c>
      <c r="K126" s="20">
        <f t="shared" si="19"/>
        <v>86.125277963887726</v>
      </c>
    </row>
    <row r="127" spans="1:11" x14ac:dyDescent="0.25">
      <c r="A127" s="7"/>
      <c r="B127" s="7"/>
      <c r="C127" s="7" t="s">
        <v>425</v>
      </c>
      <c r="D127" s="7"/>
      <c r="E127" s="1" t="s">
        <v>426</v>
      </c>
      <c r="F127" s="154">
        <v>23.9</v>
      </c>
      <c r="G127" s="154">
        <f>G128</f>
        <v>46.4</v>
      </c>
      <c r="H127" s="154">
        <f t="shared" ref="H127:I127" si="36">H128</f>
        <v>46.4</v>
      </c>
      <c r="I127" s="154">
        <f t="shared" si="36"/>
        <v>46.4</v>
      </c>
      <c r="J127" s="17">
        <f t="shared" si="18"/>
        <v>100</v>
      </c>
      <c r="K127" s="17">
        <f t="shared" si="19"/>
        <v>100</v>
      </c>
    </row>
    <row r="128" spans="1:11" ht="26.25" x14ac:dyDescent="0.25">
      <c r="A128" s="7"/>
      <c r="B128" s="7"/>
      <c r="C128" s="7"/>
      <c r="D128" s="7" t="s">
        <v>319</v>
      </c>
      <c r="E128" s="3" t="s">
        <v>320</v>
      </c>
      <c r="F128" s="154">
        <v>23.9</v>
      </c>
      <c r="G128" s="154">
        <v>46.4</v>
      </c>
      <c r="H128" s="154">
        <v>46.4</v>
      </c>
      <c r="I128" s="154">
        <v>46.4</v>
      </c>
      <c r="J128" s="17">
        <f t="shared" si="18"/>
        <v>100</v>
      </c>
      <c r="K128" s="17">
        <f t="shared" si="19"/>
        <v>100</v>
      </c>
    </row>
    <row r="129" spans="1:11" ht="51.75" x14ac:dyDescent="0.25">
      <c r="A129" s="7"/>
      <c r="B129" s="7"/>
      <c r="C129" s="7" t="s">
        <v>427</v>
      </c>
      <c r="D129" s="7"/>
      <c r="E129" s="9" t="s">
        <v>428</v>
      </c>
      <c r="F129" s="154">
        <v>118.1</v>
      </c>
      <c r="G129" s="154">
        <f>G130</f>
        <v>95.6</v>
      </c>
      <c r="H129" s="154">
        <f t="shared" ref="H129:I129" si="37">H130</f>
        <v>26</v>
      </c>
      <c r="I129" s="154">
        <f t="shared" si="37"/>
        <v>26</v>
      </c>
      <c r="J129" s="17">
        <f t="shared" si="18"/>
        <v>27.196652719665277</v>
      </c>
      <c r="K129" s="17">
        <f t="shared" si="19"/>
        <v>100</v>
      </c>
    </row>
    <row r="130" spans="1:11" ht="26.25" x14ac:dyDescent="0.25">
      <c r="A130" s="7"/>
      <c r="B130" s="7"/>
      <c r="C130" s="7"/>
      <c r="D130" s="7" t="s">
        <v>319</v>
      </c>
      <c r="E130" s="3" t="s">
        <v>320</v>
      </c>
      <c r="F130" s="154">
        <v>118.1</v>
      </c>
      <c r="G130" s="154">
        <v>95.6</v>
      </c>
      <c r="H130" s="154">
        <v>26</v>
      </c>
      <c r="I130" s="154">
        <v>26</v>
      </c>
      <c r="J130" s="17">
        <f t="shared" si="18"/>
        <v>27.196652719665277</v>
      </c>
      <c r="K130" s="17">
        <f t="shared" si="19"/>
        <v>100</v>
      </c>
    </row>
    <row r="131" spans="1:11" ht="26.25" x14ac:dyDescent="0.25">
      <c r="A131" s="7"/>
      <c r="B131" s="7"/>
      <c r="C131" s="7" t="s">
        <v>429</v>
      </c>
      <c r="D131" s="7"/>
      <c r="E131" s="69" t="s">
        <v>727</v>
      </c>
      <c r="F131" s="154">
        <f>F132+F133</f>
        <v>15976.199999999999</v>
      </c>
      <c r="G131" s="154">
        <f t="shared" ref="G131:H131" si="38">G132+G133</f>
        <v>15976.199999999999</v>
      </c>
      <c r="H131" s="154">
        <f t="shared" si="38"/>
        <v>8289.0548600000002</v>
      </c>
      <c r="I131" s="154">
        <f>I132+I133</f>
        <v>7128.9262399999998</v>
      </c>
      <c r="J131" s="17">
        <f t="shared" si="18"/>
        <v>44.622164469648609</v>
      </c>
      <c r="K131" s="17">
        <f t="shared" si="19"/>
        <v>86.004090459114167</v>
      </c>
    </row>
    <row r="132" spans="1:11" ht="51.75" x14ac:dyDescent="0.25">
      <c r="A132" s="7"/>
      <c r="B132" s="7"/>
      <c r="C132" s="7"/>
      <c r="D132" s="7" t="s">
        <v>472</v>
      </c>
      <c r="E132" s="3" t="s">
        <v>473</v>
      </c>
      <c r="F132" s="168">
        <v>14606.199999999999</v>
      </c>
      <c r="G132" s="168">
        <v>14606.199999999999</v>
      </c>
      <c r="H132" s="168">
        <v>7304.49</v>
      </c>
      <c r="I132" s="168">
        <v>6360.1108599999998</v>
      </c>
      <c r="J132" s="44">
        <f t="shared" si="18"/>
        <v>43.543911900425847</v>
      </c>
      <c r="K132" s="44">
        <f t="shared" si="19"/>
        <v>87.071251517901999</v>
      </c>
    </row>
    <row r="133" spans="1:11" ht="26.25" x14ac:dyDescent="0.25">
      <c r="A133" s="7"/>
      <c r="B133" s="7"/>
      <c r="C133" s="7"/>
      <c r="D133" s="7" t="s">
        <v>319</v>
      </c>
      <c r="E133" s="3" t="s">
        <v>320</v>
      </c>
      <c r="F133" s="154">
        <v>1370</v>
      </c>
      <c r="G133" s="154">
        <v>1370</v>
      </c>
      <c r="H133" s="154">
        <v>984.56485999999995</v>
      </c>
      <c r="I133" s="154">
        <v>768.81538</v>
      </c>
      <c r="J133" s="17">
        <f t="shared" si="18"/>
        <v>56.117910948905113</v>
      </c>
      <c r="K133" s="17">
        <f t="shared" si="19"/>
        <v>78.086818983159731</v>
      </c>
    </row>
    <row r="134" spans="1:11" x14ac:dyDescent="0.25">
      <c r="A134" s="7"/>
      <c r="B134" s="22" t="s">
        <v>591</v>
      </c>
      <c r="C134" s="85"/>
      <c r="D134" s="22"/>
      <c r="E134" s="86" t="s">
        <v>592</v>
      </c>
      <c r="F134" s="163">
        <f>F135</f>
        <v>4414.3999999999996</v>
      </c>
      <c r="G134" s="163">
        <f t="shared" ref="G134:I141" si="39">G135</f>
        <v>4565.3999999999996</v>
      </c>
      <c r="H134" s="163">
        <f t="shared" si="39"/>
        <v>2215.05485</v>
      </c>
      <c r="I134" s="163">
        <f t="shared" si="39"/>
        <v>2215.05485</v>
      </c>
      <c r="J134" s="35">
        <f t="shared" si="18"/>
        <v>48.518308362903582</v>
      </c>
      <c r="K134" s="35">
        <f t="shared" si="19"/>
        <v>100</v>
      </c>
    </row>
    <row r="135" spans="1:11" x14ac:dyDescent="0.25">
      <c r="A135" s="7"/>
      <c r="B135" s="21"/>
      <c r="C135" s="85" t="s">
        <v>3</v>
      </c>
      <c r="D135" s="84"/>
      <c r="E135" s="89" t="s">
        <v>593</v>
      </c>
      <c r="F135" s="163">
        <f>F141</f>
        <v>4414.3999999999996</v>
      </c>
      <c r="G135" s="163">
        <f>G141+G136</f>
        <v>4565.3999999999996</v>
      </c>
      <c r="H135" s="163">
        <f>H141+H136</f>
        <v>2215.05485</v>
      </c>
      <c r="I135" s="163">
        <f>I141+I136</f>
        <v>2215.05485</v>
      </c>
      <c r="J135" s="35">
        <f t="shared" ref="J135:J198" si="40">I135/G135*100</f>
        <v>48.518308362903582</v>
      </c>
      <c r="K135" s="35">
        <f t="shared" ref="K135:K179" si="41">I135/H135*100</f>
        <v>100</v>
      </c>
    </row>
    <row r="136" spans="1:11" ht="25.5" x14ac:dyDescent="0.25">
      <c r="A136" s="7"/>
      <c r="B136" s="380"/>
      <c r="C136" s="94" t="s">
        <v>329</v>
      </c>
      <c r="D136" s="92"/>
      <c r="E136" s="381" t="s">
        <v>330</v>
      </c>
      <c r="F136" s="197">
        <v>0</v>
      </c>
      <c r="G136" s="197">
        <f t="shared" ref="G136:I139" si="42">G137</f>
        <v>151</v>
      </c>
      <c r="H136" s="197">
        <f t="shared" si="42"/>
        <v>75.5</v>
      </c>
      <c r="I136" s="197">
        <f t="shared" si="42"/>
        <v>75.5</v>
      </c>
      <c r="J136" s="208">
        <f t="shared" si="40"/>
        <v>50</v>
      </c>
      <c r="K136" s="208">
        <f t="shared" si="41"/>
        <v>100</v>
      </c>
    </row>
    <row r="137" spans="1:11" ht="26.25" x14ac:dyDescent="0.25">
      <c r="A137" s="36"/>
      <c r="B137" s="36"/>
      <c r="C137" s="36" t="s">
        <v>365</v>
      </c>
      <c r="D137" s="36"/>
      <c r="E137" s="62" t="s">
        <v>366</v>
      </c>
      <c r="F137" s="165">
        <v>0</v>
      </c>
      <c r="G137" s="165">
        <f t="shared" si="42"/>
        <v>151</v>
      </c>
      <c r="H137" s="165">
        <f t="shared" si="42"/>
        <v>75.5</v>
      </c>
      <c r="I137" s="165">
        <f t="shared" si="42"/>
        <v>75.5</v>
      </c>
      <c r="J137" s="38">
        <f t="shared" si="40"/>
        <v>50</v>
      </c>
      <c r="K137" s="38">
        <f t="shared" si="41"/>
        <v>100</v>
      </c>
    </row>
    <row r="138" spans="1:11" ht="26.25" x14ac:dyDescent="0.25">
      <c r="A138" s="39"/>
      <c r="B138" s="39"/>
      <c r="C138" s="39" t="s">
        <v>382</v>
      </c>
      <c r="D138" s="43"/>
      <c r="E138" s="26" t="s">
        <v>383</v>
      </c>
      <c r="F138" s="155">
        <v>0</v>
      </c>
      <c r="G138" s="155">
        <f t="shared" si="42"/>
        <v>151</v>
      </c>
      <c r="H138" s="155">
        <f t="shared" si="42"/>
        <v>75.5</v>
      </c>
      <c r="I138" s="155">
        <f t="shared" si="42"/>
        <v>75.5</v>
      </c>
      <c r="J138" s="20">
        <f t="shared" si="40"/>
        <v>50</v>
      </c>
      <c r="K138" s="20">
        <f t="shared" si="41"/>
        <v>100</v>
      </c>
    </row>
    <row r="139" spans="1:11" ht="26.25" x14ac:dyDescent="0.25">
      <c r="A139" s="80"/>
      <c r="B139" s="80"/>
      <c r="C139" s="21" t="s">
        <v>384</v>
      </c>
      <c r="D139" s="7"/>
      <c r="E139" s="3" t="s">
        <v>385</v>
      </c>
      <c r="F139" s="169">
        <v>0</v>
      </c>
      <c r="G139" s="169">
        <f t="shared" si="42"/>
        <v>151</v>
      </c>
      <c r="H139" s="169">
        <f t="shared" si="42"/>
        <v>75.5</v>
      </c>
      <c r="I139" s="169">
        <f t="shared" si="42"/>
        <v>75.5</v>
      </c>
      <c r="J139" s="55">
        <f t="shared" si="40"/>
        <v>50</v>
      </c>
      <c r="K139" s="55">
        <f t="shared" si="41"/>
        <v>100</v>
      </c>
    </row>
    <row r="140" spans="1:11" ht="25.5" x14ac:dyDescent="0.25">
      <c r="A140" s="80"/>
      <c r="B140" s="80"/>
      <c r="C140" s="21"/>
      <c r="D140" s="7" t="s">
        <v>559</v>
      </c>
      <c r="E140" s="1" t="s">
        <v>560</v>
      </c>
      <c r="F140" s="169">
        <v>0</v>
      </c>
      <c r="G140" s="169">
        <v>151</v>
      </c>
      <c r="H140" s="169">
        <v>75.5</v>
      </c>
      <c r="I140" s="169">
        <v>75.5</v>
      </c>
      <c r="J140" s="55">
        <f t="shared" si="40"/>
        <v>50</v>
      </c>
      <c r="K140" s="55">
        <f t="shared" si="41"/>
        <v>100</v>
      </c>
    </row>
    <row r="141" spans="1:11" ht="51" x14ac:dyDescent="0.25">
      <c r="A141" s="93"/>
      <c r="B141" s="93"/>
      <c r="C141" s="94" t="s">
        <v>421</v>
      </c>
      <c r="D141" s="93"/>
      <c r="E141" s="95" t="s">
        <v>422</v>
      </c>
      <c r="F141" s="164">
        <f>F142</f>
        <v>4414.3999999999996</v>
      </c>
      <c r="G141" s="164">
        <f t="shared" si="39"/>
        <v>4414.3999999999996</v>
      </c>
      <c r="H141" s="164">
        <f t="shared" si="39"/>
        <v>2139.55485</v>
      </c>
      <c r="I141" s="164">
        <f t="shared" si="39"/>
        <v>2139.55485</v>
      </c>
      <c r="J141" s="200">
        <f t="shared" si="40"/>
        <v>48.467625271837626</v>
      </c>
      <c r="K141" s="200">
        <f t="shared" si="41"/>
        <v>100</v>
      </c>
    </row>
    <row r="142" spans="1:11" ht="26.25" x14ac:dyDescent="0.25">
      <c r="A142" s="39"/>
      <c r="B142" s="39"/>
      <c r="C142" s="39" t="s">
        <v>430</v>
      </c>
      <c r="D142" s="39"/>
      <c r="E142" s="26" t="s">
        <v>431</v>
      </c>
      <c r="F142" s="155">
        <f>F143+F145+F149+F147</f>
        <v>4414.3999999999996</v>
      </c>
      <c r="G142" s="155">
        <f t="shared" ref="G142:I142" si="43">G143+G145+G149+G147</f>
        <v>4414.3999999999996</v>
      </c>
      <c r="H142" s="155">
        <f t="shared" si="43"/>
        <v>2139.55485</v>
      </c>
      <c r="I142" s="155">
        <f t="shared" si="43"/>
        <v>2139.55485</v>
      </c>
      <c r="J142" s="20">
        <f t="shared" si="40"/>
        <v>48.467625271837626</v>
      </c>
      <c r="K142" s="20">
        <f t="shared" si="41"/>
        <v>100</v>
      </c>
    </row>
    <row r="143" spans="1:11" ht="26.25" x14ac:dyDescent="0.25">
      <c r="A143" s="7"/>
      <c r="B143" s="7"/>
      <c r="C143" s="7" t="s">
        <v>432</v>
      </c>
      <c r="D143" s="7"/>
      <c r="E143" s="64" t="s">
        <v>433</v>
      </c>
      <c r="F143" s="154">
        <f>F144</f>
        <v>732.6</v>
      </c>
      <c r="G143" s="154">
        <f t="shared" ref="G143:I143" si="44">G144</f>
        <v>539.95240000000001</v>
      </c>
      <c r="H143" s="154">
        <f t="shared" si="44"/>
        <v>0</v>
      </c>
      <c r="I143" s="154">
        <f t="shared" si="44"/>
        <v>0</v>
      </c>
      <c r="J143" s="17">
        <f t="shared" si="40"/>
        <v>0</v>
      </c>
      <c r="K143" s="17"/>
    </row>
    <row r="144" spans="1:11" ht="26.25" x14ac:dyDescent="0.25">
      <c r="A144" s="7"/>
      <c r="B144" s="7"/>
      <c r="C144" s="7"/>
      <c r="D144" s="7" t="s">
        <v>319</v>
      </c>
      <c r="E144" s="3" t="s">
        <v>320</v>
      </c>
      <c r="F144" s="154">
        <v>732.6</v>
      </c>
      <c r="G144" s="154">
        <v>539.95240000000001</v>
      </c>
      <c r="H144" s="154">
        <v>0</v>
      </c>
      <c r="I144" s="154">
        <v>0</v>
      </c>
      <c r="J144" s="17">
        <f t="shared" si="40"/>
        <v>0</v>
      </c>
      <c r="K144" s="17"/>
    </row>
    <row r="145" spans="1:11" ht="26.25" x14ac:dyDescent="0.25">
      <c r="A145" s="7"/>
      <c r="B145" s="7"/>
      <c r="C145" s="7" t="s">
        <v>434</v>
      </c>
      <c r="D145" s="7"/>
      <c r="E145" s="9" t="s">
        <v>435</v>
      </c>
      <c r="F145" s="154">
        <v>1438.4</v>
      </c>
      <c r="G145" s="154">
        <f>G146</f>
        <v>1631.0476000000001</v>
      </c>
      <c r="H145" s="154">
        <f>H146</f>
        <v>551.83335</v>
      </c>
      <c r="I145" s="154">
        <f>I146</f>
        <v>551.83335</v>
      </c>
      <c r="J145" s="17">
        <f t="shared" si="40"/>
        <v>33.833062260108164</v>
      </c>
      <c r="K145" s="17">
        <f t="shared" si="41"/>
        <v>100</v>
      </c>
    </row>
    <row r="146" spans="1:11" ht="26.25" x14ac:dyDescent="0.25">
      <c r="A146" s="7"/>
      <c r="B146" s="7"/>
      <c r="C146" s="7"/>
      <c r="D146" s="7" t="s">
        <v>319</v>
      </c>
      <c r="E146" s="3" t="s">
        <v>320</v>
      </c>
      <c r="F146" s="154">
        <v>1438.4</v>
      </c>
      <c r="G146" s="154">
        <v>1631.0476000000001</v>
      </c>
      <c r="H146" s="154">
        <v>551.83335</v>
      </c>
      <c r="I146" s="154">
        <v>551.83335</v>
      </c>
      <c r="J146" s="17">
        <f t="shared" si="40"/>
        <v>33.833062260108164</v>
      </c>
      <c r="K146" s="17">
        <f t="shared" si="41"/>
        <v>100</v>
      </c>
    </row>
    <row r="147" spans="1:11" ht="26.25" x14ac:dyDescent="0.25">
      <c r="A147" s="7"/>
      <c r="B147" s="7"/>
      <c r="C147" s="7" t="s">
        <v>436</v>
      </c>
      <c r="D147" s="7"/>
      <c r="E147" s="3" t="s">
        <v>437</v>
      </c>
      <c r="F147" s="154">
        <v>1613.7</v>
      </c>
      <c r="G147" s="154">
        <v>1613.7</v>
      </c>
      <c r="H147" s="154">
        <f>H148</f>
        <v>1587.7215000000001</v>
      </c>
      <c r="I147" s="154">
        <f>I148</f>
        <v>1587.7215000000001</v>
      </c>
      <c r="J147" s="17">
        <f t="shared" si="40"/>
        <v>98.390128276631344</v>
      </c>
      <c r="K147" s="17">
        <f t="shared" si="41"/>
        <v>100</v>
      </c>
    </row>
    <row r="148" spans="1:11" ht="26.25" x14ac:dyDescent="0.25">
      <c r="A148" s="7"/>
      <c r="B148" s="7"/>
      <c r="C148" s="7"/>
      <c r="D148" s="7" t="s">
        <v>319</v>
      </c>
      <c r="E148" s="3" t="s">
        <v>320</v>
      </c>
      <c r="F148" s="154">
        <v>1613.7</v>
      </c>
      <c r="G148" s="154">
        <v>1613.7</v>
      </c>
      <c r="H148" s="154">
        <v>1587.7215000000001</v>
      </c>
      <c r="I148" s="154">
        <v>1587.7215000000001</v>
      </c>
      <c r="J148" s="17">
        <f t="shared" si="40"/>
        <v>98.390128276631344</v>
      </c>
      <c r="K148" s="17">
        <f t="shared" si="41"/>
        <v>100</v>
      </c>
    </row>
    <row r="149" spans="1:11" ht="26.25" x14ac:dyDescent="0.25">
      <c r="A149" s="7"/>
      <c r="B149" s="7"/>
      <c r="C149" s="7" t="s">
        <v>438</v>
      </c>
      <c r="D149" s="7"/>
      <c r="E149" s="78" t="s">
        <v>556</v>
      </c>
      <c r="F149" s="154">
        <v>629.70000000000005</v>
      </c>
      <c r="G149" s="154">
        <v>629.70000000000005</v>
      </c>
      <c r="H149" s="154">
        <v>0</v>
      </c>
      <c r="I149" s="154">
        <v>0</v>
      </c>
      <c r="J149" s="17">
        <f t="shared" si="40"/>
        <v>0</v>
      </c>
      <c r="K149" s="17"/>
    </row>
    <row r="150" spans="1:11" ht="26.25" x14ac:dyDescent="0.25">
      <c r="A150" s="7"/>
      <c r="B150" s="7"/>
      <c r="C150" s="7"/>
      <c r="D150" s="7" t="s">
        <v>319</v>
      </c>
      <c r="E150" s="3" t="s">
        <v>320</v>
      </c>
      <c r="F150" s="154">
        <v>629.70000000000005</v>
      </c>
      <c r="G150" s="154">
        <v>629.70000000000005</v>
      </c>
      <c r="H150" s="154">
        <v>0</v>
      </c>
      <c r="I150" s="154">
        <v>0</v>
      </c>
      <c r="J150" s="17">
        <f t="shared" si="40"/>
        <v>0</v>
      </c>
      <c r="K150" s="17"/>
    </row>
    <row r="151" spans="1:11" ht="25.5" x14ac:dyDescent="0.25">
      <c r="A151" s="7"/>
      <c r="B151" s="22" t="s">
        <v>594</v>
      </c>
      <c r="C151" s="85"/>
      <c r="D151" s="22"/>
      <c r="E151" s="89" t="s">
        <v>595</v>
      </c>
      <c r="F151" s="163">
        <f>F152</f>
        <v>1030.5</v>
      </c>
      <c r="G151" s="163">
        <f t="shared" ref="G151:I151" si="45">G152</f>
        <v>1003</v>
      </c>
      <c r="H151" s="163">
        <f t="shared" si="45"/>
        <v>231.25</v>
      </c>
      <c r="I151" s="163">
        <f t="shared" si="45"/>
        <v>229.9</v>
      </c>
      <c r="J151" s="35">
        <f t="shared" si="40"/>
        <v>22.921236291126622</v>
      </c>
      <c r="K151" s="35">
        <f t="shared" si="41"/>
        <v>99.416216216216213</v>
      </c>
    </row>
    <row r="152" spans="1:11" ht="25.5" x14ac:dyDescent="0.25">
      <c r="A152" s="7"/>
      <c r="B152" s="22"/>
      <c r="C152" s="85" t="s">
        <v>3</v>
      </c>
      <c r="D152" s="84"/>
      <c r="E152" s="89" t="s">
        <v>4</v>
      </c>
      <c r="F152" s="163">
        <f>F153+F174</f>
        <v>1030.5</v>
      </c>
      <c r="G152" s="163">
        <f t="shared" ref="G152:I152" si="46">G153+G174</f>
        <v>1003</v>
      </c>
      <c r="H152" s="163">
        <f t="shared" si="46"/>
        <v>231.25</v>
      </c>
      <c r="I152" s="163">
        <f t="shared" si="46"/>
        <v>229.9</v>
      </c>
      <c r="J152" s="35">
        <f t="shared" si="40"/>
        <v>22.921236291126622</v>
      </c>
      <c r="K152" s="35">
        <f t="shared" si="41"/>
        <v>99.416216216216213</v>
      </c>
    </row>
    <row r="153" spans="1:11" ht="37.5" customHeight="1" x14ac:dyDescent="0.25">
      <c r="A153" s="93"/>
      <c r="B153" s="93"/>
      <c r="C153" s="94" t="s">
        <v>305</v>
      </c>
      <c r="D153" s="93"/>
      <c r="E153" s="95" t="s">
        <v>306</v>
      </c>
      <c r="F153" s="164">
        <f>F154+F160</f>
        <v>903.2</v>
      </c>
      <c r="G153" s="164">
        <f t="shared" ref="G153:I153" si="47">G154+G160</f>
        <v>875.7</v>
      </c>
      <c r="H153" s="164">
        <f t="shared" si="47"/>
        <v>231.25</v>
      </c>
      <c r="I153" s="164">
        <f t="shared" si="47"/>
        <v>229.9</v>
      </c>
      <c r="J153" s="200">
        <f t="shared" si="40"/>
        <v>26.253283087815461</v>
      </c>
      <c r="K153" s="200">
        <f t="shared" si="41"/>
        <v>99.416216216216213</v>
      </c>
    </row>
    <row r="154" spans="1:11" ht="26.25" x14ac:dyDescent="0.25">
      <c r="A154" s="36"/>
      <c r="B154" s="36"/>
      <c r="C154" s="36" t="s">
        <v>307</v>
      </c>
      <c r="D154" s="36"/>
      <c r="E154" s="37" t="s">
        <v>308</v>
      </c>
      <c r="F154" s="165">
        <f>F155</f>
        <v>562</v>
      </c>
      <c r="G154" s="165">
        <f t="shared" ref="G154:I154" si="48">G155</f>
        <v>562</v>
      </c>
      <c r="H154" s="165">
        <f t="shared" si="48"/>
        <v>0</v>
      </c>
      <c r="I154" s="165">
        <f t="shared" si="48"/>
        <v>0</v>
      </c>
      <c r="J154" s="38">
        <f t="shared" si="40"/>
        <v>0</v>
      </c>
      <c r="K154" s="38"/>
    </row>
    <row r="155" spans="1:11" ht="39" x14ac:dyDescent="0.25">
      <c r="A155" s="39"/>
      <c r="B155" s="39"/>
      <c r="C155" s="39" t="s">
        <v>309</v>
      </c>
      <c r="D155" s="43"/>
      <c r="E155" s="40" t="s">
        <v>310</v>
      </c>
      <c r="F155" s="155">
        <f>F156+F158</f>
        <v>562</v>
      </c>
      <c r="G155" s="155">
        <f t="shared" ref="G155:I155" si="49">G156+G158</f>
        <v>562</v>
      </c>
      <c r="H155" s="155">
        <f t="shared" si="49"/>
        <v>0</v>
      </c>
      <c r="I155" s="155">
        <f t="shared" si="49"/>
        <v>0</v>
      </c>
      <c r="J155" s="20">
        <f t="shared" si="40"/>
        <v>0</v>
      </c>
      <c r="K155" s="20"/>
    </row>
    <row r="156" spans="1:11" ht="39" x14ac:dyDescent="0.25">
      <c r="A156" s="7"/>
      <c r="B156" s="7"/>
      <c r="C156" s="7" t="s">
        <v>311</v>
      </c>
      <c r="D156" s="7"/>
      <c r="E156" s="3" t="s">
        <v>312</v>
      </c>
      <c r="F156" s="154">
        <v>10</v>
      </c>
      <c r="G156" s="154">
        <v>10</v>
      </c>
      <c r="H156" s="154">
        <v>0</v>
      </c>
      <c r="I156" s="154">
        <v>0</v>
      </c>
      <c r="J156" s="17">
        <f t="shared" si="40"/>
        <v>0</v>
      </c>
      <c r="K156" s="17"/>
    </row>
    <row r="157" spans="1:11" ht="26.25" x14ac:dyDescent="0.25">
      <c r="A157" s="7"/>
      <c r="B157" s="7"/>
      <c r="C157" s="7"/>
      <c r="D157" s="7" t="s">
        <v>319</v>
      </c>
      <c r="E157" s="3" t="s">
        <v>320</v>
      </c>
      <c r="F157" s="154">
        <v>10</v>
      </c>
      <c r="G157" s="154">
        <v>10</v>
      </c>
      <c r="H157" s="154">
        <v>0</v>
      </c>
      <c r="I157" s="154">
        <v>0</v>
      </c>
      <c r="J157" s="17">
        <f t="shared" si="40"/>
        <v>0</v>
      </c>
      <c r="K157" s="17"/>
    </row>
    <row r="158" spans="1:11" ht="51.75" x14ac:dyDescent="0.25">
      <c r="A158" s="7"/>
      <c r="B158" s="7"/>
      <c r="C158" s="7" t="s">
        <v>313</v>
      </c>
      <c r="D158" s="7"/>
      <c r="E158" s="3" t="s">
        <v>314</v>
      </c>
      <c r="F158" s="154">
        <v>552</v>
      </c>
      <c r="G158" s="154">
        <v>552</v>
      </c>
      <c r="H158" s="154">
        <v>0</v>
      </c>
      <c r="I158" s="154">
        <v>0</v>
      </c>
      <c r="J158" s="17">
        <f t="shared" si="40"/>
        <v>0</v>
      </c>
      <c r="K158" s="17"/>
    </row>
    <row r="159" spans="1:11" ht="26.25" x14ac:dyDescent="0.25">
      <c r="A159" s="7"/>
      <c r="B159" s="7"/>
      <c r="C159" s="7"/>
      <c r="D159" s="7" t="s">
        <v>319</v>
      </c>
      <c r="E159" s="3" t="s">
        <v>320</v>
      </c>
      <c r="F159" s="154">
        <v>552</v>
      </c>
      <c r="G159" s="154">
        <v>552</v>
      </c>
      <c r="H159" s="154">
        <v>0</v>
      </c>
      <c r="I159" s="154">
        <v>0</v>
      </c>
      <c r="J159" s="17">
        <f t="shared" si="40"/>
        <v>0</v>
      </c>
      <c r="K159" s="17"/>
    </row>
    <row r="160" spans="1:11" ht="26.25" x14ac:dyDescent="0.25">
      <c r="A160" s="36"/>
      <c r="B160" s="36"/>
      <c r="C160" s="36" t="s">
        <v>315</v>
      </c>
      <c r="D160" s="36"/>
      <c r="E160" s="37" t="s">
        <v>316</v>
      </c>
      <c r="F160" s="165">
        <f>F161</f>
        <v>341.2</v>
      </c>
      <c r="G160" s="165">
        <f t="shared" ref="G160:I160" si="50">G161</f>
        <v>313.7</v>
      </c>
      <c r="H160" s="165">
        <f t="shared" si="50"/>
        <v>231.25</v>
      </c>
      <c r="I160" s="165">
        <f t="shared" si="50"/>
        <v>229.9</v>
      </c>
      <c r="J160" s="38">
        <f t="shared" si="40"/>
        <v>73.28657953458719</v>
      </c>
      <c r="K160" s="38">
        <f t="shared" si="41"/>
        <v>99.416216216216213</v>
      </c>
    </row>
    <row r="161" spans="1:11" ht="26.25" x14ac:dyDescent="0.25">
      <c r="A161" s="39"/>
      <c r="B161" s="39"/>
      <c r="C161" s="39" t="s">
        <v>521</v>
      </c>
      <c r="D161" s="43"/>
      <c r="E161" s="40" t="s">
        <v>317</v>
      </c>
      <c r="F161" s="155">
        <f>F162+F172+F169</f>
        <v>341.2</v>
      </c>
      <c r="G161" s="155">
        <f>G162+G172+G169</f>
        <v>313.7</v>
      </c>
      <c r="H161" s="155">
        <f>H162+H172+H169</f>
        <v>231.25</v>
      </c>
      <c r="I161" s="155">
        <f t="shared" ref="I161" si="51">I162+I172+I169</f>
        <v>229.9</v>
      </c>
      <c r="J161" s="20">
        <f t="shared" si="40"/>
        <v>73.28657953458719</v>
      </c>
      <c r="K161" s="20">
        <f t="shared" si="41"/>
        <v>99.416216216216213</v>
      </c>
    </row>
    <row r="162" spans="1:11" ht="39" x14ac:dyDescent="0.25">
      <c r="A162" s="80"/>
      <c r="B162" s="80"/>
      <c r="C162" s="7" t="s">
        <v>520</v>
      </c>
      <c r="D162" s="7"/>
      <c r="E162" s="54" t="s">
        <v>318</v>
      </c>
      <c r="F162" s="154">
        <f>F168+F167</f>
        <v>290</v>
      </c>
      <c r="G162" s="154">
        <f>G168+G167+G163</f>
        <v>262.5</v>
      </c>
      <c r="H162" s="154">
        <f>H168+H167+H163</f>
        <v>206.25</v>
      </c>
      <c r="I162" s="154">
        <f>I168+I167+I163</f>
        <v>206.25</v>
      </c>
      <c r="J162" s="17">
        <f t="shared" si="40"/>
        <v>78.571428571428569</v>
      </c>
      <c r="K162" s="17">
        <f t="shared" si="41"/>
        <v>100</v>
      </c>
    </row>
    <row r="163" spans="1:11" ht="51.75" x14ac:dyDescent="0.25">
      <c r="A163" s="80"/>
      <c r="B163" s="80"/>
      <c r="C163" s="7"/>
      <c r="D163" s="7" t="s">
        <v>472</v>
      </c>
      <c r="E163" s="193" t="s">
        <v>473</v>
      </c>
      <c r="F163" s="154">
        <v>0</v>
      </c>
      <c r="G163" s="154">
        <f>SUM(G164:G165)</f>
        <v>262.5</v>
      </c>
      <c r="H163" s="154">
        <f>SUM(H164:H165)</f>
        <v>206.25</v>
      </c>
      <c r="I163" s="154">
        <f>SUM(I164:I165)</f>
        <v>206.25</v>
      </c>
      <c r="J163" s="17">
        <f t="shared" si="40"/>
        <v>78.571428571428569</v>
      </c>
      <c r="K163" s="17">
        <f t="shared" si="41"/>
        <v>100</v>
      </c>
    </row>
    <row r="164" spans="1:11" x14ac:dyDescent="0.25">
      <c r="A164" s="80"/>
      <c r="B164" s="80"/>
      <c r="C164" s="7"/>
      <c r="D164" s="7"/>
      <c r="E164" s="3" t="s">
        <v>175</v>
      </c>
      <c r="F164" s="154">
        <v>0</v>
      </c>
      <c r="G164" s="154">
        <v>84.1</v>
      </c>
      <c r="H164" s="154">
        <v>59.024999999999999</v>
      </c>
      <c r="I164" s="154">
        <v>59.024999999999999</v>
      </c>
      <c r="J164" s="17">
        <f t="shared" si="40"/>
        <v>70.184304399524379</v>
      </c>
      <c r="K164" s="17">
        <f t="shared" si="41"/>
        <v>100</v>
      </c>
    </row>
    <row r="165" spans="1:11" x14ac:dyDescent="0.25">
      <c r="A165" s="80"/>
      <c r="B165" s="80"/>
      <c r="C165" s="7"/>
      <c r="D165" s="7"/>
      <c r="E165" s="3" t="s">
        <v>114</v>
      </c>
      <c r="F165" s="154">
        <v>0</v>
      </c>
      <c r="G165" s="154">
        <v>178.4</v>
      </c>
      <c r="H165" s="154">
        <v>147.22499999999999</v>
      </c>
      <c r="I165" s="154">
        <v>147.22499999999999</v>
      </c>
      <c r="J165" s="17">
        <f t="shared" si="40"/>
        <v>82.525224215246624</v>
      </c>
      <c r="K165" s="17">
        <f t="shared" si="41"/>
        <v>100</v>
      </c>
    </row>
    <row r="166" spans="1:11" ht="26.25" x14ac:dyDescent="0.25">
      <c r="A166" s="80"/>
      <c r="B166" s="80"/>
      <c r="C166" s="7"/>
      <c r="D166" s="7" t="s">
        <v>319</v>
      </c>
      <c r="E166" s="3" t="s">
        <v>320</v>
      </c>
      <c r="F166" s="154">
        <v>290</v>
      </c>
      <c r="G166" s="154">
        <f>SUM(G167:G168)</f>
        <v>0</v>
      </c>
      <c r="H166" s="154">
        <f>SUM(H167:H168)</f>
        <v>0</v>
      </c>
      <c r="I166" s="154">
        <f>SUM(I167:I168)</f>
        <v>0</v>
      </c>
      <c r="J166" s="17"/>
      <c r="K166" s="17"/>
    </row>
    <row r="167" spans="1:11" x14ac:dyDescent="0.25">
      <c r="A167" s="80"/>
      <c r="B167" s="80"/>
      <c r="C167" s="7"/>
      <c r="D167" s="7"/>
      <c r="E167" s="3" t="s">
        <v>175</v>
      </c>
      <c r="F167" s="154">
        <v>111.6</v>
      </c>
      <c r="G167" s="154">
        <v>0</v>
      </c>
      <c r="H167" s="154">
        <v>0</v>
      </c>
      <c r="I167" s="154">
        <v>0</v>
      </c>
      <c r="J167" s="17"/>
      <c r="K167" s="17"/>
    </row>
    <row r="168" spans="1:11" x14ac:dyDescent="0.25">
      <c r="A168" s="80"/>
      <c r="B168" s="80"/>
      <c r="C168" s="7"/>
      <c r="D168" s="7"/>
      <c r="E168" s="3" t="s">
        <v>114</v>
      </c>
      <c r="F168" s="154">
        <v>178.4</v>
      </c>
      <c r="G168" s="154">
        <v>0</v>
      </c>
      <c r="H168" s="154">
        <v>0</v>
      </c>
      <c r="I168" s="154">
        <v>0</v>
      </c>
      <c r="J168" s="17"/>
      <c r="K168" s="17"/>
    </row>
    <row r="169" spans="1:11" ht="39" x14ac:dyDescent="0.25">
      <c r="A169" s="80"/>
      <c r="B169" s="80"/>
      <c r="C169" s="7" t="s">
        <v>522</v>
      </c>
      <c r="D169" s="7"/>
      <c r="E169" s="3" t="s">
        <v>720</v>
      </c>
      <c r="F169" s="169">
        <v>31.2</v>
      </c>
      <c r="G169" s="169">
        <v>31.2</v>
      </c>
      <c r="H169" s="169">
        <f>H170</f>
        <v>5</v>
      </c>
      <c r="I169" s="169">
        <f>I170</f>
        <v>5</v>
      </c>
      <c r="J169" s="55">
        <f t="shared" si="40"/>
        <v>16.025641025641026</v>
      </c>
      <c r="K169" s="55">
        <f t="shared" si="41"/>
        <v>100</v>
      </c>
    </row>
    <row r="170" spans="1:11" ht="26.25" x14ac:dyDescent="0.25">
      <c r="A170" s="80"/>
      <c r="B170" s="80"/>
      <c r="C170" s="7"/>
      <c r="D170" s="7" t="s">
        <v>319</v>
      </c>
      <c r="E170" s="3" t="s">
        <v>320</v>
      </c>
      <c r="F170" s="169">
        <v>27.4</v>
      </c>
      <c r="G170" s="169">
        <v>31.2</v>
      </c>
      <c r="H170" s="169">
        <v>5</v>
      </c>
      <c r="I170" s="169">
        <v>5</v>
      </c>
      <c r="J170" s="55">
        <f t="shared" si="40"/>
        <v>16.025641025641026</v>
      </c>
      <c r="K170" s="55">
        <f t="shared" si="41"/>
        <v>100</v>
      </c>
    </row>
    <row r="171" spans="1:11" ht="26.25" x14ac:dyDescent="0.25">
      <c r="A171" s="80"/>
      <c r="B171" s="80"/>
      <c r="C171" s="7"/>
      <c r="D171" s="7" t="s">
        <v>559</v>
      </c>
      <c r="E171" s="3" t="s">
        <v>560</v>
      </c>
      <c r="F171" s="169">
        <v>3.8</v>
      </c>
      <c r="G171" s="169">
        <v>0</v>
      </c>
      <c r="H171" s="169">
        <v>0</v>
      </c>
      <c r="I171" s="169">
        <v>0</v>
      </c>
      <c r="J171" s="55"/>
      <c r="K171" s="55"/>
    </row>
    <row r="172" spans="1:11" x14ac:dyDescent="0.25">
      <c r="A172" s="80"/>
      <c r="B172" s="80"/>
      <c r="C172" s="7" t="s">
        <v>523</v>
      </c>
      <c r="D172" s="7"/>
      <c r="E172" s="3" t="s">
        <v>721</v>
      </c>
      <c r="F172" s="169">
        <v>20</v>
      </c>
      <c r="G172" s="169">
        <v>20</v>
      </c>
      <c r="H172" s="169">
        <f>H173</f>
        <v>20</v>
      </c>
      <c r="I172" s="169">
        <f>I173</f>
        <v>18.649999999999999</v>
      </c>
      <c r="J172" s="55">
        <f t="shared" si="40"/>
        <v>93.249999999999986</v>
      </c>
      <c r="K172" s="55"/>
    </row>
    <row r="173" spans="1:11" ht="26.25" x14ac:dyDescent="0.25">
      <c r="A173" s="80"/>
      <c r="B173" s="80"/>
      <c r="C173" s="7"/>
      <c r="D173" s="7" t="s">
        <v>559</v>
      </c>
      <c r="E173" s="3" t="s">
        <v>560</v>
      </c>
      <c r="F173" s="169">
        <v>20</v>
      </c>
      <c r="G173" s="169">
        <v>20</v>
      </c>
      <c r="H173" s="169">
        <v>20</v>
      </c>
      <c r="I173" s="169">
        <v>18.649999999999999</v>
      </c>
      <c r="J173" s="55">
        <f t="shared" si="40"/>
        <v>93.249999999999986</v>
      </c>
      <c r="K173" s="55"/>
    </row>
    <row r="174" spans="1:11" ht="51" x14ac:dyDescent="0.25">
      <c r="A174" s="93"/>
      <c r="B174" s="93"/>
      <c r="C174" s="94" t="s">
        <v>421</v>
      </c>
      <c r="D174" s="93"/>
      <c r="E174" s="95" t="s">
        <v>422</v>
      </c>
      <c r="F174" s="164">
        <f t="shared" ref="F174:I175" si="52">F175</f>
        <v>127.3</v>
      </c>
      <c r="G174" s="164">
        <f t="shared" si="52"/>
        <v>127.3</v>
      </c>
      <c r="H174" s="164">
        <f t="shared" si="52"/>
        <v>0</v>
      </c>
      <c r="I174" s="164">
        <f t="shared" si="52"/>
        <v>0</v>
      </c>
      <c r="J174" s="200">
        <f t="shared" si="40"/>
        <v>0</v>
      </c>
      <c r="K174" s="200"/>
    </row>
    <row r="175" spans="1:11" ht="26.25" x14ac:dyDescent="0.25">
      <c r="A175" s="39"/>
      <c r="B175" s="39"/>
      <c r="C175" s="39" t="s">
        <v>439</v>
      </c>
      <c r="D175" s="39"/>
      <c r="E175" s="26" t="s">
        <v>440</v>
      </c>
      <c r="F175" s="155">
        <f t="shared" si="52"/>
        <v>127.3</v>
      </c>
      <c r="G175" s="155">
        <f t="shared" si="52"/>
        <v>127.3</v>
      </c>
      <c r="H175" s="155">
        <f t="shared" si="52"/>
        <v>0</v>
      </c>
      <c r="I175" s="155">
        <f t="shared" si="52"/>
        <v>0</v>
      </c>
      <c r="J175" s="20">
        <f t="shared" si="40"/>
        <v>0</v>
      </c>
      <c r="K175" s="20"/>
    </row>
    <row r="176" spans="1:11" x14ac:dyDescent="0.25">
      <c r="A176" s="80"/>
      <c r="B176" s="80"/>
      <c r="C176" s="7" t="s">
        <v>441</v>
      </c>
      <c r="D176" s="7"/>
      <c r="E176" s="69" t="s">
        <v>723</v>
      </c>
      <c r="F176" s="154">
        <v>127.3</v>
      </c>
      <c r="G176" s="154">
        <v>127.3</v>
      </c>
      <c r="H176" s="154">
        <v>0</v>
      </c>
      <c r="I176" s="154">
        <v>0</v>
      </c>
      <c r="J176" s="17">
        <f t="shared" si="40"/>
        <v>0</v>
      </c>
      <c r="K176" s="17"/>
    </row>
    <row r="177" spans="1:11" ht="26.25" x14ac:dyDescent="0.25">
      <c r="A177" s="80"/>
      <c r="B177" s="80"/>
      <c r="C177" s="7"/>
      <c r="D177" s="7" t="s">
        <v>319</v>
      </c>
      <c r="E177" s="3" t="s">
        <v>320</v>
      </c>
      <c r="F177" s="154">
        <v>127.3</v>
      </c>
      <c r="G177" s="154">
        <v>127.3</v>
      </c>
      <c r="H177" s="154">
        <v>0</v>
      </c>
      <c r="I177" s="154">
        <v>0</v>
      </c>
      <c r="J177" s="17">
        <f t="shared" si="40"/>
        <v>0</v>
      </c>
      <c r="K177" s="17"/>
    </row>
    <row r="178" spans="1:11" x14ac:dyDescent="0.25">
      <c r="A178" s="84"/>
      <c r="B178" s="22" t="s">
        <v>596</v>
      </c>
      <c r="C178" s="85"/>
      <c r="D178" s="84"/>
      <c r="E178" s="86" t="s">
        <v>597</v>
      </c>
      <c r="F178" s="163">
        <f>F179+F205+F211+F242</f>
        <v>72948.262000000002</v>
      </c>
      <c r="G178" s="163">
        <f t="shared" ref="G178:I178" si="53">G179+G205+G211+G242</f>
        <v>75717.889030000006</v>
      </c>
      <c r="H178" s="163">
        <f t="shared" si="53"/>
        <v>25197.417660000003</v>
      </c>
      <c r="I178" s="163">
        <f t="shared" si="53"/>
        <v>24977.07833</v>
      </c>
      <c r="J178" s="35">
        <f t="shared" si="40"/>
        <v>32.987024136533826</v>
      </c>
      <c r="K178" s="35">
        <f t="shared" si="41"/>
        <v>99.125547970934406</v>
      </c>
    </row>
    <row r="179" spans="1:11" x14ac:dyDescent="0.25">
      <c r="A179" s="84"/>
      <c r="B179" s="22" t="s">
        <v>598</v>
      </c>
      <c r="C179" s="85"/>
      <c r="D179" s="22"/>
      <c r="E179" s="89" t="s">
        <v>599</v>
      </c>
      <c r="F179" s="163">
        <f>F180+F201</f>
        <v>442.7</v>
      </c>
      <c r="G179" s="163">
        <f t="shared" ref="G179:I179" si="54">G180+G201</f>
        <v>442.7</v>
      </c>
      <c r="H179" s="163">
        <f t="shared" si="54"/>
        <v>157.66666000000001</v>
      </c>
      <c r="I179" s="163">
        <f t="shared" si="54"/>
        <v>157.66666000000001</v>
      </c>
      <c r="J179" s="35">
        <f t="shared" si="40"/>
        <v>35.614786537158352</v>
      </c>
      <c r="K179" s="35">
        <f t="shared" si="41"/>
        <v>100</v>
      </c>
    </row>
    <row r="180" spans="1:11" ht="25.5" x14ac:dyDescent="0.25">
      <c r="A180" s="84"/>
      <c r="B180" s="22"/>
      <c r="C180" s="85" t="s">
        <v>3</v>
      </c>
      <c r="D180" s="84"/>
      <c r="E180" s="89" t="s">
        <v>4</v>
      </c>
      <c r="F180" s="163">
        <f>F181+F195</f>
        <v>354.7</v>
      </c>
      <c r="G180" s="163">
        <f t="shared" ref="G180:I180" si="55">G181+G195</f>
        <v>354.7</v>
      </c>
      <c r="H180" s="163">
        <f t="shared" si="55"/>
        <v>99</v>
      </c>
      <c r="I180" s="163">
        <f t="shared" si="55"/>
        <v>99</v>
      </c>
      <c r="J180" s="35">
        <f t="shared" si="40"/>
        <v>27.910910628700307</v>
      </c>
      <c r="K180" s="35"/>
    </row>
    <row r="181" spans="1:11" ht="25.5" x14ac:dyDescent="0.25">
      <c r="A181" s="93"/>
      <c r="B181" s="93"/>
      <c r="C181" s="94" t="s">
        <v>321</v>
      </c>
      <c r="D181" s="93"/>
      <c r="E181" s="95" t="s">
        <v>322</v>
      </c>
      <c r="F181" s="164">
        <f>F182</f>
        <v>246.9</v>
      </c>
      <c r="G181" s="164">
        <f t="shared" ref="G181:I181" si="56">G182</f>
        <v>246.9</v>
      </c>
      <c r="H181" s="164">
        <f t="shared" si="56"/>
        <v>99</v>
      </c>
      <c r="I181" s="164">
        <f t="shared" si="56"/>
        <v>99</v>
      </c>
      <c r="J181" s="200">
        <f t="shared" si="40"/>
        <v>40.097205346294047</v>
      </c>
      <c r="K181" s="200"/>
    </row>
    <row r="182" spans="1:11" ht="26.25" x14ac:dyDescent="0.25">
      <c r="A182" s="36"/>
      <c r="B182" s="36"/>
      <c r="C182" s="36" t="s">
        <v>529</v>
      </c>
      <c r="D182" s="36"/>
      <c r="E182" s="62" t="s">
        <v>530</v>
      </c>
      <c r="F182" s="165">
        <f>F183+F186</f>
        <v>246.9</v>
      </c>
      <c r="G182" s="165">
        <f t="shared" ref="G182:I182" si="57">G183+G186</f>
        <v>246.9</v>
      </c>
      <c r="H182" s="165">
        <f t="shared" si="57"/>
        <v>99</v>
      </c>
      <c r="I182" s="165">
        <f t="shared" si="57"/>
        <v>99</v>
      </c>
      <c r="J182" s="38">
        <f t="shared" si="40"/>
        <v>40.097205346294047</v>
      </c>
      <c r="K182" s="38"/>
    </row>
    <row r="183" spans="1:11" ht="26.25" x14ac:dyDescent="0.25">
      <c r="A183" s="39"/>
      <c r="B183" s="39"/>
      <c r="C183" s="39" t="s">
        <v>531</v>
      </c>
      <c r="D183" s="39"/>
      <c r="E183" s="26" t="s">
        <v>419</v>
      </c>
      <c r="F183" s="155">
        <f>F184</f>
        <v>120</v>
      </c>
      <c r="G183" s="155">
        <f t="shared" ref="G183:I183" si="58">G184</f>
        <v>120</v>
      </c>
      <c r="H183" s="155">
        <f t="shared" si="58"/>
        <v>89</v>
      </c>
      <c r="I183" s="155">
        <f t="shared" si="58"/>
        <v>89</v>
      </c>
      <c r="J183" s="20">
        <f t="shared" si="40"/>
        <v>74.166666666666671</v>
      </c>
      <c r="K183" s="20"/>
    </row>
    <row r="184" spans="1:11" x14ac:dyDescent="0.25">
      <c r="A184" s="7"/>
      <c r="B184" s="7"/>
      <c r="C184" s="7" t="s">
        <v>532</v>
      </c>
      <c r="D184" s="7"/>
      <c r="E184" s="24" t="s">
        <v>324</v>
      </c>
      <c r="F184" s="169">
        <v>120</v>
      </c>
      <c r="G184" s="169">
        <v>120</v>
      </c>
      <c r="H184" s="169">
        <f>H185</f>
        <v>89</v>
      </c>
      <c r="I184" s="169">
        <f>I185</f>
        <v>89</v>
      </c>
      <c r="J184" s="55">
        <f t="shared" si="40"/>
        <v>74.166666666666671</v>
      </c>
      <c r="K184" s="55"/>
    </row>
    <row r="185" spans="1:11" ht="26.25" x14ac:dyDescent="0.25">
      <c r="A185" s="7"/>
      <c r="B185" s="7"/>
      <c r="C185" s="7"/>
      <c r="D185" s="7" t="s">
        <v>319</v>
      </c>
      <c r="E185" s="3" t="s">
        <v>320</v>
      </c>
      <c r="F185" s="169">
        <v>120</v>
      </c>
      <c r="G185" s="169">
        <v>120</v>
      </c>
      <c r="H185" s="169">
        <v>89</v>
      </c>
      <c r="I185" s="169">
        <v>89</v>
      </c>
      <c r="J185" s="55">
        <f t="shared" si="40"/>
        <v>74.166666666666671</v>
      </c>
      <c r="K185" s="55"/>
    </row>
    <row r="186" spans="1:11" x14ac:dyDescent="0.25">
      <c r="A186" s="39"/>
      <c r="B186" s="39"/>
      <c r="C186" s="39" t="s">
        <v>533</v>
      </c>
      <c r="D186" s="39"/>
      <c r="E186" s="26" t="s">
        <v>420</v>
      </c>
      <c r="F186" s="155">
        <f>F187+F189+F191+F193</f>
        <v>126.9</v>
      </c>
      <c r="G186" s="155">
        <f t="shared" ref="G186:I186" si="59">G187+G189+G191+G193</f>
        <v>126.9</v>
      </c>
      <c r="H186" s="155">
        <f t="shared" si="59"/>
        <v>10</v>
      </c>
      <c r="I186" s="155">
        <f t="shared" si="59"/>
        <v>10</v>
      </c>
      <c r="J186" s="20">
        <f t="shared" si="40"/>
        <v>7.8802206461780937</v>
      </c>
      <c r="K186" s="20"/>
    </row>
    <row r="187" spans="1:11" ht="26.25" x14ac:dyDescent="0.25">
      <c r="A187" s="80"/>
      <c r="B187" s="80"/>
      <c r="C187" s="7" t="s">
        <v>534</v>
      </c>
      <c r="D187" s="7"/>
      <c r="E187" s="24" t="s">
        <v>325</v>
      </c>
      <c r="F187" s="169">
        <f>100-64</f>
        <v>36</v>
      </c>
      <c r="G187" s="169">
        <f t="shared" ref="G187:G188" si="60">100-64</f>
        <v>36</v>
      </c>
      <c r="H187" s="169">
        <v>0</v>
      </c>
      <c r="I187" s="169">
        <v>0</v>
      </c>
      <c r="J187" s="55">
        <f t="shared" si="40"/>
        <v>0</v>
      </c>
      <c r="K187" s="55"/>
    </row>
    <row r="188" spans="1:11" ht="26.25" x14ac:dyDescent="0.25">
      <c r="A188" s="80"/>
      <c r="B188" s="80"/>
      <c r="C188" s="7"/>
      <c r="D188" s="7" t="s">
        <v>319</v>
      </c>
      <c r="E188" s="3" t="s">
        <v>320</v>
      </c>
      <c r="F188" s="169">
        <f>100-64</f>
        <v>36</v>
      </c>
      <c r="G188" s="169">
        <f t="shared" si="60"/>
        <v>36</v>
      </c>
      <c r="H188" s="169">
        <v>0</v>
      </c>
      <c r="I188" s="169">
        <v>0</v>
      </c>
      <c r="J188" s="55">
        <f t="shared" si="40"/>
        <v>0</v>
      </c>
      <c r="K188" s="55"/>
    </row>
    <row r="189" spans="1:11" ht="26.25" x14ac:dyDescent="0.25">
      <c r="A189" s="80"/>
      <c r="B189" s="80"/>
      <c r="C189" s="7" t="s">
        <v>535</v>
      </c>
      <c r="D189" s="7"/>
      <c r="E189" s="24" t="s">
        <v>326</v>
      </c>
      <c r="F189" s="169">
        <v>40</v>
      </c>
      <c r="G189" s="169">
        <v>40</v>
      </c>
      <c r="H189" s="169">
        <f>H190</f>
        <v>10</v>
      </c>
      <c r="I189" s="169">
        <f>I190</f>
        <v>10</v>
      </c>
      <c r="J189" s="55">
        <f t="shared" si="40"/>
        <v>25</v>
      </c>
      <c r="K189" s="55"/>
    </row>
    <row r="190" spans="1:11" ht="26.25" x14ac:dyDescent="0.25">
      <c r="A190" s="80"/>
      <c r="B190" s="80"/>
      <c r="C190" s="7"/>
      <c r="D190" s="7" t="s">
        <v>319</v>
      </c>
      <c r="E190" s="3" t="s">
        <v>320</v>
      </c>
      <c r="F190" s="169">
        <v>40</v>
      </c>
      <c r="G190" s="169">
        <v>40</v>
      </c>
      <c r="H190" s="169">
        <v>10</v>
      </c>
      <c r="I190" s="169">
        <v>10</v>
      </c>
      <c r="J190" s="55">
        <f t="shared" si="40"/>
        <v>25</v>
      </c>
      <c r="K190" s="55"/>
    </row>
    <row r="191" spans="1:11" x14ac:dyDescent="0.25">
      <c r="A191" s="80"/>
      <c r="B191" s="80"/>
      <c r="C191" s="7" t="s">
        <v>536</v>
      </c>
      <c r="D191" s="7"/>
      <c r="E191" s="24" t="s">
        <v>327</v>
      </c>
      <c r="F191" s="169">
        <f>50-24.2</f>
        <v>25.8</v>
      </c>
      <c r="G191" s="169">
        <f t="shared" ref="G191:G192" si="61">50-24.2</f>
        <v>25.8</v>
      </c>
      <c r="H191" s="169">
        <v>0</v>
      </c>
      <c r="I191" s="169">
        <v>0</v>
      </c>
      <c r="J191" s="55">
        <f t="shared" si="40"/>
        <v>0</v>
      </c>
      <c r="K191" s="55"/>
    </row>
    <row r="192" spans="1:11" ht="26.25" x14ac:dyDescent="0.25">
      <c r="A192" s="80"/>
      <c r="B192" s="80"/>
      <c r="C192" s="7"/>
      <c r="D192" s="7" t="s">
        <v>319</v>
      </c>
      <c r="E192" s="3" t="s">
        <v>320</v>
      </c>
      <c r="F192" s="169">
        <f>50-24.2</f>
        <v>25.8</v>
      </c>
      <c r="G192" s="169">
        <f t="shared" si="61"/>
        <v>25.8</v>
      </c>
      <c r="H192" s="169">
        <v>0</v>
      </c>
      <c r="I192" s="169">
        <v>0</v>
      </c>
      <c r="J192" s="55">
        <f t="shared" si="40"/>
        <v>0</v>
      </c>
      <c r="K192" s="55"/>
    </row>
    <row r="193" spans="1:11" ht="15.75" customHeight="1" x14ac:dyDescent="0.25">
      <c r="A193" s="80"/>
      <c r="B193" s="80"/>
      <c r="C193" s="7" t="s">
        <v>537</v>
      </c>
      <c r="D193" s="7"/>
      <c r="E193" s="24" t="s">
        <v>328</v>
      </c>
      <c r="F193" s="169">
        <f>50-24.9</f>
        <v>25.1</v>
      </c>
      <c r="G193" s="169">
        <f t="shared" ref="G193:G194" si="62">50-24.9</f>
        <v>25.1</v>
      </c>
      <c r="H193" s="169">
        <v>0</v>
      </c>
      <c r="I193" s="169">
        <v>0</v>
      </c>
      <c r="J193" s="55">
        <f t="shared" si="40"/>
        <v>0</v>
      </c>
      <c r="K193" s="55"/>
    </row>
    <row r="194" spans="1:11" ht="26.25" x14ac:dyDescent="0.25">
      <c r="A194" s="80"/>
      <c r="B194" s="80"/>
      <c r="C194" s="7"/>
      <c r="D194" s="7" t="s">
        <v>319</v>
      </c>
      <c r="E194" s="3" t="s">
        <v>320</v>
      </c>
      <c r="F194" s="169">
        <f>50-24.9</f>
        <v>25.1</v>
      </c>
      <c r="G194" s="169">
        <f t="shared" si="62"/>
        <v>25.1</v>
      </c>
      <c r="H194" s="169">
        <v>0</v>
      </c>
      <c r="I194" s="169">
        <v>0</v>
      </c>
      <c r="J194" s="55">
        <f t="shared" si="40"/>
        <v>0</v>
      </c>
      <c r="K194" s="55"/>
    </row>
    <row r="195" spans="1:11" ht="25.5" x14ac:dyDescent="0.25">
      <c r="A195" s="93"/>
      <c r="B195" s="93"/>
      <c r="C195" s="94" t="s">
        <v>329</v>
      </c>
      <c r="D195" s="93"/>
      <c r="E195" s="95" t="s">
        <v>330</v>
      </c>
      <c r="F195" s="164">
        <f t="shared" ref="F195:I197" si="63">F196</f>
        <v>107.8</v>
      </c>
      <c r="G195" s="164">
        <f t="shared" si="63"/>
        <v>107.8</v>
      </c>
      <c r="H195" s="164">
        <f t="shared" si="63"/>
        <v>0</v>
      </c>
      <c r="I195" s="164">
        <f t="shared" si="63"/>
        <v>0</v>
      </c>
      <c r="J195" s="200">
        <f t="shared" si="40"/>
        <v>0</v>
      </c>
      <c r="K195" s="200"/>
    </row>
    <row r="196" spans="1:11" ht="26.25" x14ac:dyDescent="0.25">
      <c r="A196" s="36"/>
      <c r="B196" s="36"/>
      <c r="C196" s="36" t="s">
        <v>346</v>
      </c>
      <c r="D196" s="36"/>
      <c r="E196" s="62" t="s">
        <v>347</v>
      </c>
      <c r="F196" s="165">
        <f t="shared" si="63"/>
        <v>107.8</v>
      </c>
      <c r="G196" s="165">
        <f t="shared" si="63"/>
        <v>107.8</v>
      </c>
      <c r="H196" s="165">
        <f t="shared" si="63"/>
        <v>0</v>
      </c>
      <c r="I196" s="165">
        <f t="shared" si="63"/>
        <v>0</v>
      </c>
      <c r="J196" s="38">
        <f t="shared" si="40"/>
        <v>0</v>
      </c>
      <c r="K196" s="38"/>
    </row>
    <row r="197" spans="1:11" ht="39" x14ac:dyDescent="0.25">
      <c r="A197" s="39"/>
      <c r="B197" s="39"/>
      <c r="C197" s="39" t="s">
        <v>364</v>
      </c>
      <c r="D197" s="43"/>
      <c r="E197" s="26" t="s">
        <v>561</v>
      </c>
      <c r="F197" s="155">
        <f t="shared" si="63"/>
        <v>107.8</v>
      </c>
      <c r="G197" s="155">
        <f t="shared" si="63"/>
        <v>107.8</v>
      </c>
      <c r="H197" s="155">
        <f t="shared" si="63"/>
        <v>0</v>
      </c>
      <c r="I197" s="155">
        <f t="shared" si="63"/>
        <v>0</v>
      </c>
      <c r="J197" s="20">
        <f t="shared" si="40"/>
        <v>0</v>
      </c>
      <c r="K197" s="20"/>
    </row>
    <row r="198" spans="1:11" ht="38.25" x14ac:dyDescent="0.25">
      <c r="A198" s="80"/>
      <c r="B198" s="80"/>
      <c r="C198" s="21" t="s">
        <v>541</v>
      </c>
      <c r="D198" s="21"/>
      <c r="E198" s="1" t="s">
        <v>542</v>
      </c>
      <c r="F198" s="169">
        <f>F200</f>
        <v>107.8</v>
      </c>
      <c r="G198" s="169">
        <f t="shared" ref="G198:I198" si="64">G200</f>
        <v>107.8</v>
      </c>
      <c r="H198" s="169">
        <f t="shared" ref="H198" si="65">H200</f>
        <v>0</v>
      </c>
      <c r="I198" s="169">
        <f t="shared" si="64"/>
        <v>0</v>
      </c>
      <c r="J198" s="55">
        <f t="shared" si="40"/>
        <v>0</v>
      </c>
      <c r="K198" s="55"/>
    </row>
    <row r="199" spans="1:11" ht="26.25" x14ac:dyDescent="0.25">
      <c r="A199" s="80"/>
      <c r="B199" s="80"/>
      <c r="C199" s="21"/>
      <c r="D199" s="7" t="s">
        <v>319</v>
      </c>
      <c r="E199" s="3" t="s">
        <v>320</v>
      </c>
      <c r="F199" s="169">
        <v>107.8</v>
      </c>
      <c r="G199" s="169">
        <v>107.8</v>
      </c>
      <c r="H199" s="169">
        <v>0</v>
      </c>
      <c r="I199" s="169">
        <v>0</v>
      </c>
      <c r="J199" s="55">
        <f t="shared" ref="J199:J259" si="66">I199/G199*100</f>
        <v>0</v>
      </c>
      <c r="K199" s="55"/>
    </row>
    <row r="200" spans="1:11" x14ac:dyDescent="0.25">
      <c r="A200" s="80"/>
      <c r="B200" s="80"/>
      <c r="C200" s="15"/>
      <c r="D200" s="29"/>
      <c r="E200" s="10" t="s">
        <v>114</v>
      </c>
      <c r="F200" s="154">
        <v>107.8</v>
      </c>
      <c r="G200" s="154">
        <v>107.8</v>
      </c>
      <c r="H200" s="154">
        <v>0</v>
      </c>
      <c r="I200" s="154">
        <v>0</v>
      </c>
      <c r="J200" s="17">
        <f t="shared" si="66"/>
        <v>0</v>
      </c>
      <c r="K200" s="17"/>
    </row>
    <row r="201" spans="1:11" x14ac:dyDescent="0.25">
      <c r="A201" s="88"/>
      <c r="B201" s="88"/>
      <c r="C201" s="85" t="s">
        <v>571</v>
      </c>
      <c r="D201" s="22"/>
      <c r="E201" s="86" t="s">
        <v>572</v>
      </c>
      <c r="F201" s="178">
        <f t="shared" ref="F201:I203" si="67">F202</f>
        <v>88</v>
      </c>
      <c r="G201" s="178">
        <f t="shared" si="67"/>
        <v>88</v>
      </c>
      <c r="H201" s="178">
        <f t="shared" si="67"/>
        <v>58.66666</v>
      </c>
      <c r="I201" s="178">
        <f t="shared" si="67"/>
        <v>58.66666</v>
      </c>
      <c r="J201" s="201">
        <f t="shared" si="66"/>
        <v>66.666659090909093</v>
      </c>
      <c r="K201" s="201">
        <f t="shared" ref="K201:K248" si="68">I201/H201*100</f>
        <v>100</v>
      </c>
    </row>
    <row r="202" spans="1:11" ht="38.25" x14ac:dyDescent="0.25">
      <c r="A202" s="88"/>
      <c r="B202" s="88"/>
      <c r="C202" s="85" t="s">
        <v>476</v>
      </c>
      <c r="D202" s="22"/>
      <c r="E202" s="86" t="s">
        <v>477</v>
      </c>
      <c r="F202" s="178">
        <f t="shared" si="67"/>
        <v>88</v>
      </c>
      <c r="G202" s="178">
        <f t="shared" si="67"/>
        <v>88</v>
      </c>
      <c r="H202" s="178">
        <f t="shared" si="67"/>
        <v>58.66666</v>
      </c>
      <c r="I202" s="178">
        <f t="shared" si="67"/>
        <v>58.66666</v>
      </c>
      <c r="J202" s="201">
        <f t="shared" si="66"/>
        <v>66.666659090909093</v>
      </c>
      <c r="K202" s="201">
        <f t="shared" si="68"/>
        <v>100</v>
      </c>
    </row>
    <row r="203" spans="1:11" ht="26.25" x14ac:dyDescent="0.25">
      <c r="A203" s="80"/>
      <c r="B203" s="80"/>
      <c r="C203" s="7" t="s">
        <v>491</v>
      </c>
      <c r="D203" s="7"/>
      <c r="E203" s="9" t="s">
        <v>492</v>
      </c>
      <c r="F203" s="154">
        <f t="shared" si="67"/>
        <v>88</v>
      </c>
      <c r="G203" s="154">
        <f t="shared" si="67"/>
        <v>88</v>
      </c>
      <c r="H203" s="154">
        <f t="shared" si="67"/>
        <v>58.66666</v>
      </c>
      <c r="I203" s="154">
        <f t="shared" si="67"/>
        <v>58.66666</v>
      </c>
      <c r="J203" s="17">
        <f t="shared" si="66"/>
        <v>66.666659090909093</v>
      </c>
      <c r="K203" s="17">
        <f t="shared" si="68"/>
        <v>100</v>
      </c>
    </row>
    <row r="204" spans="1:11" ht="26.25" x14ac:dyDescent="0.25">
      <c r="A204" s="80"/>
      <c r="B204" s="80"/>
      <c r="C204" s="7"/>
      <c r="D204" s="7" t="s">
        <v>559</v>
      </c>
      <c r="E204" s="195" t="s">
        <v>560</v>
      </c>
      <c r="F204" s="154">
        <v>88</v>
      </c>
      <c r="G204" s="154">
        <v>88</v>
      </c>
      <c r="H204" s="154">
        <v>58.66666</v>
      </c>
      <c r="I204" s="154">
        <v>58.66666</v>
      </c>
      <c r="J204" s="17">
        <f t="shared" si="66"/>
        <v>66.666659090909093</v>
      </c>
      <c r="K204" s="17">
        <f t="shared" si="68"/>
        <v>100</v>
      </c>
    </row>
    <row r="205" spans="1:11" x14ac:dyDescent="0.25">
      <c r="A205" s="84"/>
      <c r="B205" s="22" t="s">
        <v>600</v>
      </c>
      <c r="C205" s="85"/>
      <c r="D205" s="84"/>
      <c r="E205" s="86" t="s">
        <v>601</v>
      </c>
      <c r="F205" s="178">
        <f t="shared" ref="F205:I206" si="69">F206</f>
        <v>3367.5</v>
      </c>
      <c r="G205" s="178">
        <f t="shared" si="69"/>
        <v>3367.5</v>
      </c>
      <c r="H205" s="178">
        <f t="shared" si="69"/>
        <v>1747.1353300000001</v>
      </c>
      <c r="I205" s="178">
        <f t="shared" si="69"/>
        <v>1747.1353300000001</v>
      </c>
      <c r="J205" s="201">
        <f t="shared" si="66"/>
        <v>51.882266666666666</v>
      </c>
      <c r="K205" s="201">
        <f t="shared" si="68"/>
        <v>100</v>
      </c>
    </row>
    <row r="206" spans="1:11" ht="25.5" x14ac:dyDescent="0.25">
      <c r="A206" s="93"/>
      <c r="B206" s="93"/>
      <c r="C206" s="94" t="s">
        <v>386</v>
      </c>
      <c r="D206" s="93"/>
      <c r="E206" s="95" t="s">
        <v>387</v>
      </c>
      <c r="F206" s="164">
        <f t="shared" si="69"/>
        <v>3367.5</v>
      </c>
      <c r="G206" s="164">
        <f t="shared" si="69"/>
        <v>3367.5</v>
      </c>
      <c r="H206" s="164">
        <f t="shared" si="69"/>
        <v>1747.1353300000001</v>
      </c>
      <c r="I206" s="164">
        <f t="shared" si="69"/>
        <v>1747.1353300000001</v>
      </c>
      <c r="J206" s="200">
        <f t="shared" si="66"/>
        <v>51.882266666666666</v>
      </c>
      <c r="K206" s="200">
        <f t="shared" si="68"/>
        <v>100</v>
      </c>
    </row>
    <row r="207" spans="1:11" ht="26.25" x14ac:dyDescent="0.25">
      <c r="A207" s="36"/>
      <c r="B207" s="36"/>
      <c r="C207" s="36" t="s">
        <v>407</v>
      </c>
      <c r="D207" s="36"/>
      <c r="E207" s="37" t="s">
        <v>408</v>
      </c>
      <c r="F207" s="165">
        <f t="shared" ref="F207:I208" si="70">F208</f>
        <v>3367.5</v>
      </c>
      <c r="G207" s="165">
        <f t="shared" si="70"/>
        <v>3367.5</v>
      </c>
      <c r="H207" s="165">
        <f t="shared" si="70"/>
        <v>1747.1353300000001</v>
      </c>
      <c r="I207" s="165">
        <f t="shared" si="70"/>
        <v>1747.1353300000001</v>
      </c>
      <c r="J207" s="38">
        <f t="shared" si="66"/>
        <v>51.882266666666666</v>
      </c>
      <c r="K207" s="38">
        <f t="shared" si="68"/>
        <v>100</v>
      </c>
    </row>
    <row r="208" spans="1:11" ht="26.25" x14ac:dyDescent="0.25">
      <c r="A208" s="39"/>
      <c r="B208" s="39"/>
      <c r="C208" s="39" t="s">
        <v>409</v>
      </c>
      <c r="D208" s="39"/>
      <c r="E208" s="40" t="s">
        <v>410</v>
      </c>
      <c r="F208" s="155">
        <f t="shared" si="70"/>
        <v>3367.5</v>
      </c>
      <c r="G208" s="155">
        <f t="shared" si="70"/>
        <v>3367.5</v>
      </c>
      <c r="H208" s="155">
        <f t="shared" si="70"/>
        <v>1747.1353300000001</v>
      </c>
      <c r="I208" s="155">
        <f t="shared" si="70"/>
        <v>1747.1353300000001</v>
      </c>
      <c r="J208" s="20">
        <f t="shared" si="66"/>
        <v>51.882266666666666</v>
      </c>
      <c r="K208" s="20">
        <f t="shared" si="68"/>
        <v>100</v>
      </c>
    </row>
    <row r="209" spans="1:11" ht="26.25" x14ac:dyDescent="0.25">
      <c r="A209" s="80"/>
      <c r="B209" s="80"/>
      <c r="C209" s="7" t="s">
        <v>411</v>
      </c>
      <c r="D209" s="15"/>
      <c r="E209" s="3" t="s">
        <v>412</v>
      </c>
      <c r="F209" s="154">
        <v>3367.5</v>
      </c>
      <c r="G209" s="154">
        <v>3367.5</v>
      </c>
      <c r="H209" s="154">
        <f>H210</f>
        <v>1747.1353300000001</v>
      </c>
      <c r="I209" s="154">
        <f>I210</f>
        <v>1747.1353300000001</v>
      </c>
      <c r="J209" s="17">
        <f t="shared" si="66"/>
        <v>51.882266666666666</v>
      </c>
      <c r="K209" s="17">
        <f t="shared" si="68"/>
        <v>100</v>
      </c>
    </row>
    <row r="210" spans="1:11" ht="26.25" x14ac:dyDescent="0.25">
      <c r="A210" s="80"/>
      <c r="B210" s="80"/>
      <c r="C210" s="7"/>
      <c r="D210" s="7" t="s">
        <v>319</v>
      </c>
      <c r="E210" s="3" t="s">
        <v>320</v>
      </c>
      <c r="F210" s="154">
        <v>3367.5</v>
      </c>
      <c r="G210" s="154">
        <v>3367.5</v>
      </c>
      <c r="H210" s="154">
        <v>1747.1353300000001</v>
      </c>
      <c r="I210" s="154">
        <v>1747.1353300000001</v>
      </c>
      <c r="J210" s="17">
        <f t="shared" si="66"/>
        <v>51.882266666666666</v>
      </c>
      <c r="K210" s="17">
        <f t="shared" si="68"/>
        <v>100</v>
      </c>
    </row>
    <row r="211" spans="1:11" x14ac:dyDescent="0.25">
      <c r="A211" s="79"/>
      <c r="B211" s="22" t="s">
        <v>602</v>
      </c>
      <c r="C211" s="85"/>
      <c r="D211" s="84"/>
      <c r="E211" s="86" t="s">
        <v>603</v>
      </c>
      <c r="F211" s="178">
        <f t="shared" ref="F211:I212" si="71">F212</f>
        <v>60675.5</v>
      </c>
      <c r="G211" s="178">
        <f t="shared" si="71"/>
        <v>63445.14734000001</v>
      </c>
      <c r="H211" s="178">
        <f t="shared" si="71"/>
        <v>21505.694500000001</v>
      </c>
      <c r="I211" s="178">
        <f t="shared" si="71"/>
        <v>21505.694500000001</v>
      </c>
      <c r="J211" s="201">
        <f t="shared" si="66"/>
        <v>33.89651596953798</v>
      </c>
      <c r="K211" s="201">
        <f t="shared" si="68"/>
        <v>100</v>
      </c>
    </row>
    <row r="212" spans="1:11" ht="25.5" x14ac:dyDescent="0.25">
      <c r="A212" s="79"/>
      <c r="B212" s="22"/>
      <c r="C212" s="85" t="s">
        <v>3</v>
      </c>
      <c r="D212" s="84"/>
      <c r="E212" s="89" t="s">
        <v>4</v>
      </c>
      <c r="F212" s="178">
        <f t="shared" si="71"/>
        <v>60675.5</v>
      </c>
      <c r="G212" s="178">
        <f t="shared" si="71"/>
        <v>63445.14734000001</v>
      </c>
      <c r="H212" s="178">
        <f t="shared" si="71"/>
        <v>21505.694500000001</v>
      </c>
      <c r="I212" s="178">
        <f t="shared" si="71"/>
        <v>21505.694500000001</v>
      </c>
      <c r="J212" s="201">
        <f t="shared" si="66"/>
        <v>33.89651596953798</v>
      </c>
      <c r="K212" s="201">
        <f t="shared" si="68"/>
        <v>100</v>
      </c>
    </row>
    <row r="213" spans="1:11" ht="25.5" x14ac:dyDescent="0.25">
      <c r="A213" s="93"/>
      <c r="B213" s="93"/>
      <c r="C213" s="94" t="s">
        <v>386</v>
      </c>
      <c r="D213" s="93"/>
      <c r="E213" s="95" t="s">
        <v>387</v>
      </c>
      <c r="F213" s="164">
        <f>F214+F238</f>
        <v>60675.5</v>
      </c>
      <c r="G213" s="164">
        <f t="shared" ref="G213:I213" si="72">G214+G238</f>
        <v>63445.14734000001</v>
      </c>
      <c r="H213" s="164">
        <f t="shared" si="72"/>
        <v>21505.694500000001</v>
      </c>
      <c r="I213" s="164">
        <f t="shared" si="72"/>
        <v>21505.694500000001</v>
      </c>
      <c r="J213" s="200">
        <f t="shared" si="66"/>
        <v>33.89651596953798</v>
      </c>
      <c r="K213" s="200">
        <f t="shared" si="68"/>
        <v>100</v>
      </c>
    </row>
    <row r="214" spans="1:11" ht="26.25" x14ac:dyDescent="0.25">
      <c r="A214" s="36"/>
      <c r="B214" s="36"/>
      <c r="C214" s="36" t="s">
        <v>388</v>
      </c>
      <c r="D214" s="36"/>
      <c r="E214" s="37" t="s">
        <v>389</v>
      </c>
      <c r="F214" s="165">
        <f>F215+F218+F223+F236</f>
        <v>60125.2</v>
      </c>
      <c r="G214" s="165">
        <f t="shared" ref="G214:I214" si="73">G215+G218+G223+G236</f>
        <v>62894.847340000008</v>
      </c>
      <c r="H214" s="165">
        <f t="shared" si="73"/>
        <v>21349.777690000003</v>
      </c>
      <c r="I214" s="165">
        <f t="shared" si="73"/>
        <v>21349.777690000003</v>
      </c>
      <c r="J214" s="38">
        <f t="shared" si="66"/>
        <v>33.945193593660136</v>
      </c>
      <c r="K214" s="38">
        <f t="shared" si="68"/>
        <v>100</v>
      </c>
    </row>
    <row r="215" spans="1:11" x14ac:dyDescent="0.25">
      <c r="A215" s="39"/>
      <c r="B215" s="39"/>
      <c r="C215" s="39" t="s">
        <v>390</v>
      </c>
      <c r="D215" s="39"/>
      <c r="E215" s="40" t="s">
        <v>391</v>
      </c>
      <c r="F215" s="155">
        <f>F216</f>
        <v>500</v>
      </c>
      <c r="G215" s="155">
        <f t="shared" ref="G215:I215" si="74">G216</f>
        <v>500</v>
      </c>
      <c r="H215" s="155">
        <f t="shared" si="74"/>
        <v>0</v>
      </c>
      <c r="I215" s="155">
        <f t="shared" si="74"/>
        <v>0</v>
      </c>
      <c r="J215" s="20">
        <f t="shared" si="66"/>
        <v>0</v>
      </c>
      <c r="K215" s="20"/>
    </row>
    <row r="216" spans="1:11" x14ac:dyDescent="0.25">
      <c r="A216" s="7"/>
      <c r="B216" s="7"/>
      <c r="C216" s="7" t="s">
        <v>392</v>
      </c>
      <c r="D216" s="15"/>
      <c r="E216" s="3" t="s">
        <v>393</v>
      </c>
      <c r="F216" s="154">
        <v>500</v>
      </c>
      <c r="G216" s="154">
        <v>500</v>
      </c>
      <c r="H216" s="154">
        <v>0</v>
      </c>
      <c r="I216" s="154">
        <v>0</v>
      </c>
      <c r="J216" s="17">
        <f t="shared" si="66"/>
        <v>0</v>
      </c>
      <c r="K216" s="17"/>
    </row>
    <row r="217" spans="1:11" ht="26.25" x14ac:dyDescent="0.25">
      <c r="A217" s="7"/>
      <c r="B217" s="7"/>
      <c r="C217" s="7"/>
      <c r="D217" s="7" t="s">
        <v>319</v>
      </c>
      <c r="E217" s="3" t="s">
        <v>320</v>
      </c>
      <c r="F217" s="154">
        <v>500</v>
      </c>
      <c r="G217" s="154">
        <v>500</v>
      </c>
      <c r="H217" s="154">
        <v>0</v>
      </c>
      <c r="I217" s="154">
        <v>0</v>
      </c>
      <c r="J217" s="17">
        <f t="shared" si="66"/>
        <v>0</v>
      </c>
      <c r="K217" s="17"/>
    </row>
    <row r="218" spans="1:11" x14ac:dyDescent="0.25">
      <c r="A218" s="39"/>
      <c r="B218" s="39"/>
      <c r="C218" s="39" t="s">
        <v>547</v>
      </c>
      <c r="D218" s="39"/>
      <c r="E218" s="40" t="s">
        <v>394</v>
      </c>
      <c r="F218" s="155">
        <f>F219+F221</f>
        <v>4428.3</v>
      </c>
      <c r="G218" s="155">
        <f t="shared" ref="G218:I218" si="75">G219+G221</f>
        <v>4428.3</v>
      </c>
      <c r="H218" s="155">
        <f t="shared" si="75"/>
        <v>1190.5999999999999</v>
      </c>
      <c r="I218" s="155">
        <f t="shared" si="75"/>
        <v>1190.5999999999999</v>
      </c>
      <c r="J218" s="20">
        <f t="shared" si="66"/>
        <v>26.8861639906962</v>
      </c>
      <c r="K218" s="20"/>
    </row>
    <row r="219" spans="1:11" ht="26.25" x14ac:dyDescent="0.25">
      <c r="A219" s="7"/>
      <c r="B219" s="7"/>
      <c r="C219" s="7" t="s">
        <v>548</v>
      </c>
      <c r="D219" s="15"/>
      <c r="E219" s="3" t="s">
        <v>395</v>
      </c>
      <c r="F219" s="154">
        <v>3833.3</v>
      </c>
      <c r="G219" s="154">
        <v>3833.3</v>
      </c>
      <c r="H219" s="154">
        <f>H220</f>
        <v>595.6</v>
      </c>
      <c r="I219" s="154">
        <f>I220</f>
        <v>595.6</v>
      </c>
      <c r="J219" s="17">
        <f t="shared" si="66"/>
        <v>15.537526413273159</v>
      </c>
      <c r="K219" s="17"/>
    </row>
    <row r="220" spans="1:11" ht="26.25" x14ac:dyDescent="0.25">
      <c r="A220" s="7"/>
      <c r="B220" s="7"/>
      <c r="C220" s="7"/>
      <c r="D220" s="7" t="s">
        <v>319</v>
      </c>
      <c r="E220" s="3" t="s">
        <v>320</v>
      </c>
      <c r="F220" s="154">
        <v>3833.3</v>
      </c>
      <c r="G220" s="154">
        <v>3833.3</v>
      </c>
      <c r="H220" s="154">
        <v>595.6</v>
      </c>
      <c r="I220" s="154">
        <v>595.6</v>
      </c>
      <c r="J220" s="17">
        <f t="shared" si="66"/>
        <v>15.537526413273159</v>
      </c>
      <c r="K220" s="17"/>
    </row>
    <row r="221" spans="1:11" ht="39" x14ac:dyDescent="0.25">
      <c r="A221" s="7"/>
      <c r="B221" s="7"/>
      <c r="C221" s="7" t="s">
        <v>741</v>
      </c>
      <c r="D221" s="7"/>
      <c r="E221" s="3" t="s">
        <v>740</v>
      </c>
      <c r="F221" s="154">
        <v>595</v>
      </c>
      <c r="G221" s="154">
        <v>595</v>
      </c>
      <c r="H221" s="154">
        <f>H222</f>
        <v>595</v>
      </c>
      <c r="I221" s="154">
        <f>I222</f>
        <v>595</v>
      </c>
      <c r="J221" s="17">
        <f t="shared" si="66"/>
        <v>100</v>
      </c>
      <c r="K221" s="17"/>
    </row>
    <row r="222" spans="1:11" ht="26.25" x14ac:dyDescent="0.25">
      <c r="A222" s="7"/>
      <c r="B222" s="7"/>
      <c r="C222" s="7"/>
      <c r="D222" s="7" t="s">
        <v>319</v>
      </c>
      <c r="E222" s="3" t="s">
        <v>320</v>
      </c>
      <c r="F222" s="154">
        <v>595</v>
      </c>
      <c r="G222" s="154">
        <v>595</v>
      </c>
      <c r="H222" s="154">
        <v>595</v>
      </c>
      <c r="I222" s="154">
        <v>595</v>
      </c>
      <c r="J222" s="17">
        <f t="shared" si="66"/>
        <v>100</v>
      </c>
      <c r="K222" s="17"/>
    </row>
    <row r="223" spans="1:11" ht="26.25" x14ac:dyDescent="0.25">
      <c r="A223" s="39"/>
      <c r="B223" s="39"/>
      <c r="C223" s="39" t="s">
        <v>396</v>
      </c>
      <c r="D223" s="39"/>
      <c r="E223" s="40" t="s">
        <v>397</v>
      </c>
      <c r="F223" s="155">
        <f>F224+F228+F230+F234+F232</f>
        <v>28232.6</v>
      </c>
      <c r="G223" s="155">
        <f t="shared" ref="G223:I223" si="76">G224+G228+G230+G234+G232</f>
        <v>31002.247340000002</v>
      </c>
      <c r="H223" s="155">
        <f t="shared" si="76"/>
        <v>4020.1710000000003</v>
      </c>
      <c r="I223" s="155">
        <f t="shared" si="76"/>
        <v>4020.1710000000003</v>
      </c>
      <c r="J223" s="20">
        <f t="shared" si="66"/>
        <v>12.967353482187916</v>
      </c>
      <c r="K223" s="20">
        <f t="shared" si="68"/>
        <v>100</v>
      </c>
    </row>
    <row r="224" spans="1:11" x14ac:dyDescent="0.25">
      <c r="A224" s="7"/>
      <c r="B224" s="7"/>
      <c r="C224" s="7" t="s">
        <v>398</v>
      </c>
      <c r="D224" s="15"/>
      <c r="E224" s="3" t="s">
        <v>399</v>
      </c>
      <c r="F224" s="154">
        <f>F226+F227</f>
        <v>20083.900000000001</v>
      </c>
      <c r="G224" s="154">
        <f t="shared" ref="G224:I224" si="77">G226+G227</f>
        <v>22853.547340000001</v>
      </c>
      <c r="H224" s="154">
        <f t="shared" ref="H224" si="78">H226+H227</f>
        <v>0</v>
      </c>
      <c r="I224" s="154">
        <f t="shared" si="77"/>
        <v>0</v>
      </c>
      <c r="J224" s="17">
        <f t="shared" si="66"/>
        <v>0</v>
      </c>
      <c r="K224" s="17"/>
    </row>
    <row r="225" spans="1:11" ht="26.25" x14ac:dyDescent="0.25">
      <c r="A225" s="7"/>
      <c r="B225" s="7"/>
      <c r="C225" s="7"/>
      <c r="D225" s="7" t="s">
        <v>319</v>
      </c>
      <c r="E225" s="3" t="s">
        <v>320</v>
      </c>
      <c r="F225" s="154">
        <f>SUM(F226+F227)</f>
        <v>20083.900000000001</v>
      </c>
      <c r="G225" s="154">
        <f t="shared" ref="G225:I225" si="79">SUM(G226+G227)</f>
        <v>22853.547340000001</v>
      </c>
      <c r="H225" s="154">
        <f t="shared" si="79"/>
        <v>0</v>
      </c>
      <c r="I225" s="154">
        <f t="shared" si="79"/>
        <v>0</v>
      </c>
      <c r="J225" s="17">
        <f t="shared" si="66"/>
        <v>0</v>
      </c>
      <c r="K225" s="17"/>
    </row>
    <row r="226" spans="1:11" x14ac:dyDescent="0.25">
      <c r="A226" s="7"/>
      <c r="B226" s="7"/>
      <c r="C226" s="7"/>
      <c r="D226" s="7"/>
      <c r="E226" s="3" t="s">
        <v>89</v>
      </c>
      <c r="F226" s="154">
        <v>18075.5</v>
      </c>
      <c r="G226" s="154">
        <f>18075.5+2769.64734</f>
        <v>20845.14734</v>
      </c>
      <c r="H226" s="154">
        <v>0</v>
      </c>
      <c r="I226" s="154">
        <v>0</v>
      </c>
      <c r="J226" s="17">
        <f t="shared" si="66"/>
        <v>0</v>
      </c>
      <c r="K226" s="17"/>
    </row>
    <row r="227" spans="1:11" x14ac:dyDescent="0.25">
      <c r="A227" s="7"/>
      <c r="B227" s="7"/>
      <c r="C227" s="7"/>
      <c r="D227" s="7"/>
      <c r="E227" s="3" t="s">
        <v>164</v>
      </c>
      <c r="F227" s="154">
        <v>2008.4</v>
      </c>
      <c r="G227" s="154">
        <v>2008.4</v>
      </c>
      <c r="H227" s="154">
        <v>0</v>
      </c>
      <c r="I227" s="154">
        <v>0</v>
      </c>
      <c r="J227" s="17">
        <f t="shared" si="66"/>
        <v>0</v>
      </c>
      <c r="K227" s="17"/>
    </row>
    <row r="228" spans="1:11" ht="20.25" customHeight="1" x14ac:dyDescent="0.25">
      <c r="A228" s="7"/>
      <c r="B228" s="7"/>
      <c r="C228" s="7" t="s">
        <v>545</v>
      </c>
      <c r="D228" s="15"/>
      <c r="E228" s="3" t="s">
        <v>562</v>
      </c>
      <c r="F228" s="154">
        <f>F229</f>
        <v>2913.3</v>
      </c>
      <c r="G228" s="154">
        <f t="shared" ref="G228:I228" si="80">G229</f>
        <v>2913.3</v>
      </c>
      <c r="H228" s="154">
        <f t="shared" si="80"/>
        <v>1799.0031300000001</v>
      </c>
      <c r="I228" s="154">
        <f t="shared" si="80"/>
        <v>1799.0031300000001</v>
      </c>
      <c r="J228" s="17">
        <f t="shared" si="66"/>
        <v>61.751386057048705</v>
      </c>
      <c r="K228" s="17"/>
    </row>
    <row r="229" spans="1:11" ht="26.25" x14ac:dyDescent="0.25">
      <c r="A229" s="7"/>
      <c r="B229" s="7"/>
      <c r="C229" s="7"/>
      <c r="D229" s="7" t="s">
        <v>319</v>
      </c>
      <c r="E229" s="3" t="s">
        <v>320</v>
      </c>
      <c r="F229" s="154">
        <v>2913.3</v>
      </c>
      <c r="G229" s="154">
        <v>2913.3</v>
      </c>
      <c r="H229" s="154">
        <v>1799.0031300000001</v>
      </c>
      <c r="I229" s="154">
        <v>1799.0031300000001</v>
      </c>
      <c r="J229" s="17">
        <f t="shared" si="66"/>
        <v>61.751386057048705</v>
      </c>
      <c r="K229" s="17"/>
    </row>
    <row r="230" spans="1:11" x14ac:dyDescent="0.25">
      <c r="A230" s="7"/>
      <c r="B230" s="7"/>
      <c r="C230" s="7" t="s">
        <v>400</v>
      </c>
      <c r="D230" s="15"/>
      <c r="E230" s="3" t="s">
        <v>546</v>
      </c>
      <c r="F230" s="154">
        <v>4101.3999999999996</v>
      </c>
      <c r="G230" s="154">
        <v>4101.3999999999996</v>
      </c>
      <c r="H230" s="154">
        <f>H231</f>
        <v>1402.16787</v>
      </c>
      <c r="I230" s="154">
        <f>I231</f>
        <v>1402.16787</v>
      </c>
      <c r="J230" s="17">
        <f t="shared" si="66"/>
        <v>34.18754254644756</v>
      </c>
      <c r="K230" s="17"/>
    </row>
    <row r="231" spans="1:11" ht="26.25" x14ac:dyDescent="0.25">
      <c r="A231" s="4"/>
      <c r="B231" s="4"/>
      <c r="C231" s="4"/>
      <c r="D231" s="7" t="s">
        <v>319</v>
      </c>
      <c r="E231" s="3" t="s">
        <v>320</v>
      </c>
      <c r="F231" s="154">
        <v>4101.3999999999996</v>
      </c>
      <c r="G231" s="154">
        <v>4101.3999999999996</v>
      </c>
      <c r="H231" s="154">
        <v>1402.16787</v>
      </c>
      <c r="I231" s="154">
        <v>1402.16787</v>
      </c>
      <c r="J231" s="17">
        <f t="shared" si="66"/>
        <v>34.18754254644756</v>
      </c>
      <c r="K231" s="17"/>
    </row>
    <row r="232" spans="1:11" ht="25.5" x14ac:dyDescent="0.25">
      <c r="A232" s="4"/>
      <c r="B232" s="4"/>
      <c r="C232" s="4" t="s">
        <v>401</v>
      </c>
      <c r="D232" s="4"/>
      <c r="E232" s="6" t="s">
        <v>402</v>
      </c>
      <c r="F232" s="154">
        <f>F233</f>
        <v>315</v>
      </c>
      <c r="G232" s="154">
        <f t="shared" ref="G232:H232" si="81">G233</f>
        <v>315</v>
      </c>
      <c r="H232" s="154">
        <f t="shared" si="81"/>
        <v>0</v>
      </c>
      <c r="I232" s="154">
        <v>0</v>
      </c>
      <c r="J232" s="17">
        <f t="shared" si="66"/>
        <v>0</v>
      </c>
      <c r="K232" s="17"/>
    </row>
    <row r="233" spans="1:11" ht="25.5" x14ac:dyDescent="0.25">
      <c r="A233" s="4"/>
      <c r="B233" s="4"/>
      <c r="C233" s="4"/>
      <c r="D233" s="4" t="s">
        <v>319</v>
      </c>
      <c r="E233" s="6" t="s">
        <v>320</v>
      </c>
      <c r="F233" s="154">
        <v>315</v>
      </c>
      <c r="G233" s="154">
        <v>315</v>
      </c>
      <c r="H233" s="154">
        <v>0</v>
      </c>
      <c r="I233" s="154">
        <v>0</v>
      </c>
      <c r="J233" s="17">
        <f t="shared" si="66"/>
        <v>0</v>
      </c>
      <c r="K233" s="17"/>
    </row>
    <row r="234" spans="1:11" ht="38.25" x14ac:dyDescent="0.25">
      <c r="A234" s="4"/>
      <c r="B234" s="4"/>
      <c r="C234" s="4" t="s">
        <v>742</v>
      </c>
      <c r="D234" s="4"/>
      <c r="E234" s="6" t="s">
        <v>743</v>
      </c>
      <c r="F234" s="154">
        <v>819</v>
      </c>
      <c r="G234" s="154">
        <v>819</v>
      </c>
      <c r="H234" s="154">
        <f>H235</f>
        <v>819</v>
      </c>
      <c r="I234" s="154">
        <f>I235</f>
        <v>819</v>
      </c>
      <c r="J234" s="17">
        <f t="shared" si="66"/>
        <v>100</v>
      </c>
      <c r="K234" s="17"/>
    </row>
    <row r="235" spans="1:11" ht="25.5" x14ac:dyDescent="0.25">
      <c r="A235" s="4"/>
      <c r="B235" s="4"/>
      <c r="C235" s="4"/>
      <c r="D235" s="4" t="s">
        <v>319</v>
      </c>
      <c r="E235" s="6" t="s">
        <v>320</v>
      </c>
      <c r="F235" s="154">
        <v>819</v>
      </c>
      <c r="G235" s="154">
        <v>819</v>
      </c>
      <c r="H235" s="154">
        <v>819</v>
      </c>
      <c r="I235" s="154">
        <v>819</v>
      </c>
      <c r="J235" s="17">
        <f t="shared" si="66"/>
        <v>100</v>
      </c>
      <c r="K235" s="17"/>
    </row>
    <row r="236" spans="1:11" x14ac:dyDescent="0.25">
      <c r="A236" s="39"/>
      <c r="B236" s="39"/>
      <c r="C236" s="39" t="s">
        <v>403</v>
      </c>
      <c r="D236" s="39"/>
      <c r="E236" s="40" t="s">
        <v>404</v>
      </c>
      <c r="F236" s="155">
        <f>F237</f>
        <v>26964.3</v>
      </c>
      <c r="G236" s="155">
        <f t="shared" ref="G236:I236" si="82">G237</f>
        <v>26964.3</v>
      </c>
      <c r="H236" s="155">
        <f t="shared" si="82"/>
        <v>16139.00669</v>
      </c>
      <c r="I236" s="155">
        <f t="shared" si="82"/>
        <v>16139.00669</v>
      </c>
      <c r="J236" s="20">
        <f t="shared" si="66"/>
        <v>59.853238133383769</v>
      </c>
      <c r="K236" s="20">
        <f t="shared" si="68"/>
        <v>100</v>
      </c>
    </row>
    <row r="237" spans="1:11" x14ac:dyDescent="0.25">
      <c r="A237" s="7"/>
      <c r="B237" s="7"/>
      <c r="C237" s="7" t="s">
        <v>405</v>
      </c>
      <c r="D237" s="15"/>
      <c r="E237" s="3" t="s">
        <v>406</v>
      </c>
      <c r="F237" s="154">
        <v>26964.3</v>
      </c>
      <c r="G237" s="154">
        <v>26964.3</v>
      </c>
      <c r="H237" s="154">
        <v>16139.00669</v>
      </c>
      <c r="I237" s="154">
        <v>16139.00669</v>
      </c>
      <c r="J237" s="17">
        <f t="shared" si="66"/>
        <v>59.853238133383769</v>
      </c>
      <c r="K237" s="17">
        <f t="shared" si="68"/>
        <v>100</v>
      </c>
    </row>
    <row r="238" spans="1:11" ht="39" x14ac:dyDescent="0.25">
      <c r="A238" s="36"/>
      <c r="B238" s="36"/>
      <c r="C238" s="36" t="s">
        <v>413</v>
      </c>
      <c r="D238" s="36"/>
      <c r="E238" s="37" t="s">
        <v>414</v>
      </c>
      <c r="F238" s="165">
        <f t="shared" ref="F238:I240" si="83">F239</f>
        <v>550.30000000000018</v>
      </c>
      <c r="G238" s="165">
        <f t="shared" si="83"/>
        <v>550.30000000000018</v>
      </c>
      <c r="H238" s="165">
        <f t="shared" si="83"/>
        <v>155.91681</v>
      </c>
      <c r="I238" s="165">
        <f t="shared" si="83"/>
        <v>155.91681</v>
      </c>
      <c r="J238" s="38">
        <f t="shared" si="66"/>
        <v>28.333056514628375</v>
      </c>
      <c r="K238" s="38"/>
    </row>
    <row r="239" spans="1:11" ht="39" x14ac:dyDescent="0.25">
      <c r="A239" s="39"/>
      <c r="B239" s="39"/>
      <c r="C239" s="39" t="s">
        <v>415</v>
      </c>
      <c r="D239" s="39"/>
      <c r="E239" s="68" t="s">
        <v>416</v>
      </c>
      <c r="F239" s="155">
        <f t="shared" si="83"/>
        <v>550.30000000000018</v>
      </c>
      <c r="G239" s="155">
        <f t="shared" si="83"/>
        <v>550.30000000000018</v>
      </c>
      <c r="H239" s="155">
        <f t="shared" si="83"/>
        <v>155.91681</v>
      </c>
      <c r="I239" s="155">
        <f t="shared" si="83"/>
        <v>155.91681</v>
      </c>
      <c r="J239" s="20">
        <f t="shared" si="66"/>
        <v>28.333056514628375</v>
      </c>
      <c r="K239" s="20"/>
    </row>
    <row r="240" spans="1:11" ht="26.25" x14ac:dyDescent="0.25">
      <c r="A240" s="80"/>
      <c r="B240" s="80"/>
      <c r="C240" s="7" t="s">
        <v>417</v>
      </c>
      <c r="D240" s="7"/>
      <c r="E240" s="10" t="s">
        <v>549</v>
      </c>
      <c r="F240" s="154">
        <f>F241</f>
        <v>550.30000000000018</v>
      </c>
      <c r="G240" s="154">
        <f t="shared" si="83"/>
        <v>550.30000000000018</v>
      </c>
      <c r="H240" s="154">
        <f t="shared" si="83"/>
        <v>155.91681</v>
      </c>
      <c r="I240" s="154">
        <f t="shared" si="83"/>
        <v>155.91681</v>
      </c>
      <c r="J240" s="17">
        <f t="shared" si="66"/>
        <v>28.333056514628375</v>
      </c>
      <c r="K240" s="17"/>
    </row>
    <row r="241" spans="1:11" ht="26.25" x14ac:dyDescent="0.25">
      <c r="A241" s="80"/>
      <c r="B241" s="80"/>
      <c r="C241" s="7"/>
      <c r="D241" s="7" t="s">
        <v>319</v>
      </c>
      <c r="E241" s="3" t="s">
        <v>320</v>
      </c>
      <c r="F241" s="154">
        <f>1848.9-1298.6</f>
        <v>550.30000000000018</v>
      </c>
      <c r="G241" s="154">
        <f t="shared" ref="G241" si="84">1848.9-1298.6</f>
        <v>550.30000000000018</v>
      </c>
      <c r="H241" s="154">
        <v>155.91681</v>
      </c>
      <c r="I241" s="154">
        <v>155.91681</v>
      </c>
      <c r="J241" s="17">
        <f t="shared" si="66"/>
        <v>28.333056514628375</v>
      </c>
      <c r="K241" s="17"/>
    </row>
    <row r="242" spans="1:11" x14ac:dyDescent="0.25">
      <c r="A242" s="80"/>
      <c r="B242" s="22" t="s">
        <v>604</v>
      </c>
      <c r="C242" s="90"/>
      <c r="D242" s="79"/>
      <c r="E242" s="86" t="s">
        <v>605</v>
      </c>
      <c r="F242" s="163">
        <f>F243+F267</f>
        <v>8462.5620000000017</v>
      </c>
      <c r="G242" s="163">
        <f>G243+G267</f>
        <v>8462.54169</v>
      </c>
      <c r="H242" s="163">
        <f>H243+H267</f>
        <v>1786.9211699999998</v>
      </c>
      <c r="I242" s="163">
        <f>I243+I267</f>
        <v>1566.5818399999998</v>
      </c>
      <c r="J242" s="35">
        <f t="shared" si="66"/>
        <v>18.511954178626915</v>
      </c>
      <c r="K242" s="35">
        <f t="shared" si="68"/>
        <v>87.669331266582944</v>
      </c>
    </row>
    <row r="243" spans="1:11" ht="25.5" x14ac:dyDescent="0.25">
      <c r="A243" s="80"/>
      <c r="B243" s="22"/>
      <c r="C243" s="85" t="s">
        <v>3</v>
      </c>
      <c r="D243" s="84"/>
      <c r="E243" s="89" t="s">
        <v>4</v>
      </c>
      <c r="F243" s="163">
        <f>F244+F251+F256</f>
        <v>5568.0620000000008</v>
      </c>
      <c r="G243" s="163">
        <f t="shared" ref="G243:I243" si="85">G244+G251+G256</f>
        <v>5568.04169</v>
      </c>
      <c r="H243" s="163">
        <f t="shared" si="85"/>
        <v>249.65672000000001</v>
      </c>
      <c r="I243" s="163">
        <f t="shared" si="85"/>
        <v>249.65672000000001</v>
      </c>
      <c r="J243" s="35">
        <f t="shared" si="66"/>
        <v>4.4837437271415261</v>
      </c>
      <c r="K243" s="35">
        <f t="shared" si="68"/>
        <v>100</v>
      </c>
    </row>
    <row r="244" spans="1:11" s="57" customFormat="1" ht="25.5" x14ac:dyDescent="0.25">
      <c r="A244" s="93"/>
      <c r="B244" s="93"/>
      <c r="C244" s="94" t="s">
        <v>229</v>
      </c>
      <c r="D244" s="93"/>
      <c r="E244" s="95" t="s">
        <v>230</v>
      </c>
      <c r="F244" s="164">
        <f t="shared" ref="F244:I244" si="86">F245</f>
        <v>1258.2</v>
      </c>
      <c r="G244" s="164">
        <f t="shared" si="86"/>
        <v>1258.2</v>
      </c>
      <c r="H244" s="164">
        <f t="shared" si="86"/>
        <v>249.65672000000001</v>
      </c>
      <c r="I244" s="164">
        <f t="shared" si="86"/>
        <v>249.65672000000001</v>
      </c>
      <c r="J244" s="200">
        <f t="shared" si="66"/>
        <v>19.842371642028294</v>
      </c>
      <c r="K244" s="200">
        <f t="shared" si="68"/>
        <v>100</v>
      </c>
    </row>
    <row r="245" spans="1:11" ht="26.25" x14ac:dyDescent="0.25">
      <c r="A245" s="39"/>
      <c r="B245" s="39"/>
      <c r="C245" s="39" t="s">
        <v>231</v>
      </c>
      <c r="D245" s="39"/>
      <c r="E245" s="40" t="s">
        <v>232</v>
      </c>
      <c r="F245" s="155">
        <f>F246+F249</f>
        <v>1258.2</v>
      </c>
      <c r="G245" s="155">
        <f t="shared" ref="G245:I245" si="87">G246+G249</f>
        <v>1258.2</v>
      </c>
      <c r="H245" s="155">
        <f t="shared" si="87"/>
        <v>249.65672000000001</v>
      </c>
      <c r="I245" s="155">
        <f t="shared" si="87"/>
        <v>249.65672000000001</v>
      </c>
      <c r="J245" s="20">
        <f t="shared" si="66"/>
        <v>19.842371642028294</v>
      </c>
      <c r="K245" s="20">
        <f t="shared" si="68"/>
        <v>100</v>
      </c>
    </row>
    <row r="246" spans="1:11" ht="25.5" x14ac:dyDescent="0.25">
      <c r="A246" s="80"/>
      <c r="B246" s="80"/>
      <c r="C246" s="7" t="s">
        <v>233</v>
      </c>
      <c r="D246" s="7"/>
      <c r="E246" s="30" t="s">
        <v>514</v>
      </c>
      <c r="F246" s="154">
        <v>946.2</v>
      </c>
      <c r="G246" s="154">
        <v>946.2</v>
      </c>
      <c r="H246" s="154">
        <f>H247+H248</f>
        <v>249.65672000000001</v>
      </c>
      <c r="I246" s="154">
        <f>I247+I248</f>
        <v>249.65672000000001</v>
      </c>
      <c r="J246" s="17">
        <f t="shared" si="66"/>
        <v>26.385195518917776</v>
      </c>
      <c r="K246" s="17">
        <f t="shared" si="68"/>
        <v>100</v>
      </c>
    </row>
    <row r="247" spans="1:11" ht="26.25" x14ac:dyDescent="0.25">
      <c r="A247" s="80"/>
      <c r="B247" s="80"/>
      <c r="C247" s="7"/>
      <c r="D247" s="7" t="s">
        <v>319</v>
      </c>
      <c r="E247" s="3" t="s">
        <v>320</v>
      </c>
      <c r="F247" s="154">
        <v>897.7</v>
      </c>
      <c r="G247" s="154">
        <v>897.7</v>
      </c>
      <c r="H247" s="154">
        <v>228.79671999999999</v>
      </c>
      <c r="I247" s="154">
        <v>228.79671999999999</v>
      </c>
      <c r="J247" s="17">
        <f t="shared" si="66"/>
        <v>25.48699119973265</v>
      </c>
      <c r="K247" s="17">
        <f t="shared" si="68"/>
        <v>100</v>
      </c>
    </row>
    <row r="248" spans="1:11" x14ac:dyDescent="0.25">
      <c r="A248" s="80"/>
      <c r="B248" s="80"/>
      <c r="C248" s="7"/>
      <c r="D248" s="7" t="s">
        <v>480</v>
      </c>
      <c r="E248" s="3" t="s">
        <v>481</v>
      </c>
      <c r="F248" s="154">
        <v>48.5</v>
      </c>
      <c r="G248" s="154">
        <v>48.5</v>
      </c>
      <c r="H248" s="154">
        <v>20.86</v>
      </c>
      <c r="I248" s="154">
        <v>20.86</v>
      </c>
      <c r="J248" s="17">
        <f t="shared" si="66"/>
        <v>43.010309278350519</v>
      </c>
      <c r="K248" s="17">
        <f t="shared" si="68"/>
        <v>100</v>
      </c>
    </row>
    <row r="249" spans="1:11" ht="39" x14ac:dyDescent="0.25">
      <c r="A249" s="80"/>
      <c r="B249" s="80"/>
      <c r="C249" s="7" t="s">
        <v>752</v>
      </c>
      <c r="D249" s="7"/>
      <c r="E249" s="16" t="s">
        <v>754</v>
      </c>
      <c r="F249" s="154">
        <f>F250</f>
        <v>312</v>
      </c>
      <c r="G249" s="154">
        <f t="shared" ref="G249:I249" si="88">G250</f>
        <v>312</v>
      </c>
      <c r="H249" s="154">
        <f t="shared" si="88"/>
        <v>0</v>
      </c>
      <c r="I249" s="154">
        <f t="shared" si="88"/>
        <v>0</v>
      </c>
      <c r="J249" s="17">
        <f t="shared" si="66"/>
        <v>0</v>
      </c>
      <c r="K249" s="17"/>
    </row>
    <row r="250" spans="1:11" ht="26.25" x14ac:dyDescent="0.25">
      <c r="A250" s="80"/>
      <c r="B250" s="80"/>
      <c r="C250" s="7"/>
      <c r="D250" s="7" t="s">
        <v>344</v>
      </c>
      <c r="E250" s="3" t="s">
        <v>345</v>
      </c>
      <c r="F250" s="169">
        <v>312</v>
      </c>
      <c r="G250" s="169">
        <v>312</v>
      </c>
      <c r="H250" s="169">
        <v>0</v>
      </c>
      <c r="I250" s="169">
        <v>0</v>
      </c>
      <c r="J250" s="55">
        <f t="shared" si="66"/>
        <v>0</v>
      </c>
      <c r="K250" s="55"/>
    </row>
    <row r="251" spans="1:11" ht="25.5" x14ac:dyDescent="0.25">
      <c r="A251" s="93"/>
      <c r="B251" s="93"/>
      <c r="C251" s="94" t="s">
        <v>321</v>
      </c>
      <c r="D251" s="93"/>
      <c r="E251" s="95" t="s">
        <v>322</v>
      </c>
      <c r="F251" s="164">
        <f t="shared" ref="F251:I253" si="89">F252</f>
        <v>171.1</v>
      </c>
      <c r="G251" s="164">
        <f t="shared" si="89"/>
        <v>171.1</v>
      </c>
      <c r="H251" s="164">
        <f t="shared" si="89"/>
        <v>0</v>
      </c>
      <c r="I251" s="164">
        <f t="shared" si="89"/>
        <v>0</v>
      </c>
      <c r="J251" s="200">
        <f t="shared" si="66"/>
        <v>0</v>
      </c>
      <c r="K251" s="200"/>
    </row>
    <row r="252" spans="1:11" ht="26.25" x14ac:dyDescent="0.25">
      <c r="A252" s="36"/>
      <c r="B252" s="36"/>
      <c r="C252" s="36" t="s">
        <v>524</v>
      </c>
      <c r="D252" s="36"/>
      <c r="E252" s="62" t="s">
        <v>525</v>
      </c>
      <c r="F252" s="165">
        <f t="shared" si="89"/>
        <v>171.1</v>
      </c>
      <c r="G252" s="165">
        <f t="shared" si="89"/>
        <v>171.1</v>
      </c>
      <c r="H252" s="165">
        <f t="shared" si="89"/>
        <v>0</v>
      </c>
      <c r="I252" s="165">
        <f t="shared" si="89"/>
        <v>0</v>
      </c>
      <c r="J252" s="38">
        <f t="shared" si="66"/>
        <v>0</v>
      </c>
      <c r="K252" s="38"/>
    </row>
    <row r="253" spans="1:11" ht="51.75" x14ac:dyDescent="0.25">
      <c r="A253" s="39"/>
      <c r="B253" s="39"/>
      <c r="C253" s="39" t="s">
        <v>526</v>
      </c>
      <c r="D253" s="43"/>
      <c r="E253" s="26" t="s">
        <v>527</v>
      </c>
      <c r="F253" s="155">
        <f t="shared" si="89"/>
        <v>171.1</v>
      </c>
      <c r="G253" s="155">
        <f t="shared" si="89"/>
        <v>171.1</v>
      </c>
      <c r="H253" s="155">
        <f t="shared" si="89"/>
        <v>0</v>
      </c>
      <c r="I253" s="155">
        <f t="shared" si="89"/>
        <v>0</v>
      </c>
      <c r="J253" s="20">
        <f t="shared" si="66"/>
        <v>0</v>
      </c>
      <c r="K253" s="20"/>
    </row>
    <row r="254" spans="1:11" ht="26.25" x14ac:dyDescent="0.25">
      <c r="A254" s="80"/>
      <c r="B254" s="80"/>
      <c r="C254" s="7" t="s">
        <v>528</v>
      </c>
      <c r="D254" s="7"/>
      <c r="E254" s="24" t="s">
        <v>323</v>
      </c>
      <c r="F254" s="169">
        <v>171.1</v>
      </c>
      <c r="G254" s="169">
        <f>G255</f>
        <v>171.1</v>
      </c>
      <c r="H254" s="169">
        <v>0</v>
      </c>
      <c r="I254" s="169">
        <v>0</v>
      </c>
      <c r="J254" s="55">
        <f t="shared" si="66"/>
        <v>0</v>
      </c>
      <c r="K254" s="55"/>
    </row>
    <row r="255" spans="1:11" ht="26.25" x14ac:dyDescent="0.25">
      <c r="A255" s="80"/>
      <c r="B255" s="80"/>
      <c r="C255" s="7"/>
      <c r="D255" s="7" t="s">
        <v>319</v>
      </c>
      <c r="E255" s="3" t="s">
        <v>320</v>
      </c>
      <c r="F255" s="169">
        <v>171.1</v>
      </c>
      <c r="G255" s="169">
        <v>171.1</v>
      </c>
      <c r="H255" s="169">
        <v>0</v>
      </c>
      <c r="I255" s="169">
        <v>0</v>
      </c>
      <c r="J255" s="55">
        <f t="shared" si="66"/>
        <v>0</v>
      </c>
      <c r="K255" s="55"/>
    </row>
    <row r="256" spans="1:11" ht="38.25" x14ac:dyDescent="0.25">
      <c r="A256" s="93"/>
      <c r="B256" s="93"/>
      <c r="C256" s="94" t="s">
        <v>448</v>
      </c>
      <c r="D256" s="93"/>
      <c r="E256" s="95" t="s">
        <v>449</v>
      </c>
      <c r="F256" s="164">
        <f>F257+F264</f>
        <v>4138.7620000000006</v>
      </c>
      <c r="G256" s="164">
        <f>G257+G264</f>
        <v>4138.7416899999998</v>
      </c>
      <c r="H256" s="164">
        <f>H257+H264</f>
        <v>0</v>
      </c>
      <c r="I256" s="164">
        <f>I257+I264</f>
        <v>0</v>
      </c>
      <c r="J256" s="200">
        <f t="shared" si="66"/>
        <v>0</v>
      </c>
      <c r="K256" s="200"/>
    </row>
    <row r="257" spans="1:11" x14ac:dyDescent="0.25">
      <c r="A257" s="39"/>
      <c r="B257" s="39"/>
      <c r="C257" s="39" t="s">
        <v>450</v>
      </c>
      <c r="D257" s="43"/>
      <c r="E257" s="40" t="s">
        <v>451</v>
      </c>
      <c r="F257" s="155">
        <f>F258+F260</f>
        <v>3848.2620000000006</v>
      </c>
      <c r="G257" s="155">
        <f t="shared" ref="G257:I257" si="90">G258+G260</f>
        <v>3848.2615999999998</v>
      </c>
      <c r="H257" s="155">
        <f t="shared" si="90"/>
        <v>0</v>
      </c>
      <c r="I257" s="155">
        <f t="shared" si="90"/>
        <v>0</v>
      </c>
      <c r="J257" s="20">
        <f t="shared" si="66"/>
        <v>0</v>
      </c>
      <c r="K257" s="20"/>
    </row>
    <row r="258" spans="1:11" x14ac:dyDescent="0.25">
      <c r="A258" s="7"/>
      <c r="B258" s="7"/>
      <c r="C258" s="7" t="s">
        <v>452</v>
      </c>
      <c r="D258" s="7"/>
      <c r="E258" s="3" t="s">
        <v>453</v>
      </c>
      <c r="F258" s="154">
        <v>537.20000000000005</v>
      </c>
      <c r="G258" s="154">
        <v>537.20000000000005</v>
      </c>
      <c r="H258" s="154">
        <v>0</v>
      </c>
      <c r="I258" s="154">
        <v>0</v>
      </c>
      <c r="J258" s="17">
        <f t="shared" si="66"/>
        <v>0</v>
      </c>
      <c r="K258" s="17"/>
    </row>
    <row r="259" spans="1:11" ht="26.25" x14ac:dyDescent="0.25">
      <c r="A259" s="7"/>
      <c r="B259" s="7"/>
      <c r="C259" s="7"/>
      <c r="D259" s="7" t="s">
        <v>319</v>
      </c>
      <c r="E259" s="3" t="s">
        <v>320</v>
      </c>
      <c r="F259" s="154">
        <v>537.20000000000005</v>
      </c>
      <c r="G259" s="154">
        <v>537.20000000000005</v>
      </c>
      <c r="H259" s="154">
        <v>0</v>
      </c>
      <c r="I259" s="154">
        <v>0</v>
      </c>
      <c r="J259" s="17">
        <f t="shared" si="66"/>
        <v>0</v>
      </c>
      <c r="K259" s="17"/>
    </row>
    <row r="260" spans="1:11" ht="25.5" x14ac:dyDescent="0.25">
      <c r="A260" s="7"/>
      <c r="B260" s="7"/>
      <c r="C260" s="7" t="s">
        <v>455</v>
      </c>
      <c r="D260" s="7"/>
      <c r="E260" s="1" t="s">
        <v>724</v>
      </c>
      <c r="F260" s="154">
        <f>F261</f>
        <v>3311.0620000000004</v>
      </c>
      <c r="G260" s="154">
        <f t="shared" ref="G260:I260" si="91">G261</f>
        <v>3311.0616</v>
      </c>
      <c r="H260" s="154">
        <f t="shared" si="91"/>
        <v>0</v>
      </c>
      <c r="I260" s="154">
        <f t="shared" si="91"/>
        <v>0</v>
      </c>
      <c r="J260" s="17">
        <f t="shared" ref="J260:J322" si="92">I260/G260*100</f>
        <v>0</v>
      </c>
      <c r="K260" s="17"/>
    </row>
    <row r="261" spans="1:11" ht="26.25" x14ac:dyDescent="0.25">
      <c r="A261" s="7"/>
      <c r="B261" s="7"/>
      <c r="C261" s="7"/>
      <c r="D261" s="7" t="s">
        <v>319</v>
      </c>
      <c r="E261" s="3" t="s">
        <v>320</v>
      </c>
      <c r="F261" s="154">
        <f>F262+F263</f>
        <v>3311.0620000000004</v>
      </c>
      <c r="G261" s="154">
        <f>G262+G263</f>
        <v>3311.0616</v>
      </c>
      <c r="H261" s="154">
        <f>H262+H263</f>
        <v>0</v>
      </c>
      <c r="I261" s="154">
        <f t="shared" ref="I261" si="93">I262+I263</f>
        <v>0</v>
      </c>
      <c r="J261" s="17">
        <f t="shared" si="92"/>
        <v>0</v>
      </c>
      <c r="K261" s="17"/>
    </row>
    <row r="262" spans="1:11" x14ac:dyDescent="0.25">
      <c r="A262" s="7"/>
      <c r="B262" s="7"/>
      <c r="C262" s="7"/>
      <c r="D262" s="7"/>
      <c r="E262" s="10" t="s">
        <v>242</v>
      </c>
      <c r="F262" s="154">
        <v>2814.4030000000002</v>
      </c>
      <c r="G262" s="154">
        <v>2814.40236</v>
      </c>
      <c r="H262" s="154">
        <v>0</v>
      </c>
      <c r="I262" s="154">
        <v>0</v>
      </c>
      <c r="J262" s="17">
        <f t="shared" si="92"/>
        <v>0</v>
      </c>
      <c r="K262" s="17"/>
    </row>
    <row r="263" spans="1:11" x14ac:dyDescent="0.25">
      <c r="A263" s="7"/>
      <c r="B263" s="7"/>
      <c r="C263" s="7"/>
      <c r="D263" s="7"/>
      <c r="E263" s="3" t="s">
        <v>454</v>
      </c>
      <c r="F263" s="154">
        <v>496.65899999999999</v>
      </c>
      <c r="G263" s="154">
        <v>496.65924000000001</v>
      </c>
      <c r="H263" s="154">
        <v>0</v>
      </c>
      <c r="I263" s="154">
        <v>0</v>
      </c>
      <c r="J263" s="17">
        <f t="shared" si="92"/>
        <v>0</v>
      </c>
      <c r="K263" s="17"/>
    </row>
    <row r="264" spans="1:11" ht="39" x14ac:dyDescent="0.25">
      <c r="A264" s="39"/>
      <c r="B264" s="39"/>
      <c r="C264" s="39" t="s">
        <v>456</v>
      </c>
      <c r="D264" s="43"/>
      <c r="E264" s="40" t="s">
        <v>457</v>
      </c>
      <c r="F264" s="155">
        <f>F265</f>
        <v>290.5</v>
      </c>
      <c r="G264" s="155">
        <f t="shared" ref="G264:I264" si="94">G265</f>
        <v>290.48009000000002</v>
      </c>
      <c r="H264" s="155">
        <f t="shared" si="94"/>
        <v>0</v>
      </c>
      <c r="I264" s="155">
        <f t="shared" si="94"/>
        <v>0</v>
      </c>
      <c r="J264" s="20">
        <f t="shared" si="92"/>
        <v>0</v>
      </c>
      <c r="K264" s="20"/>
    </row>
    <row r="265" spans="1:11" ht="39" x14ac:dyDescent="0.25">
      <c r="A265" s="80"/>
      <c r="B265" s="80"/>
      <c r="C265" s="7" t="s">
        <v>458</v>
      </c>
      <c r="D265" s="7"/>
      <c r="E265" s="3" t="s">
        <v>459</v>
      </c>
      <c r="F265" s="154">
        <v>290.5</v>
      </c>
      <c r="G265" s="154">
        <f>G266</f>
        <v>290.48009000000002</v>
      </c>
      <c r="H265" s="154">
        <f>H266</f>
        <v>0</v>
      </c>
      <c r="I265" s="154">
        <v>0</v>
      </c>
      <c r="J265" s="17">
        <f t="shared" si="92"/>
        <v>0</v>
      </c>
      <c r="K265" s="17"/>
    </row>
    <row r="266" spans="1:11" ht="26.25" x14ac:dyDescent="0.25">
      <c r="A266" s="80"/>
      <c r="B266" s="80"/>
      <c r="C266" s="7"/>
      <c r="D266" s="7" t="s">
        <v>319</v>
      </c>
      <c r="E266" s="3" t="s">
        <v>320</v>
      </c>
      <c r="F266" s="154">
        <v>290.5</v>
      </c>
      <c r="G266" s="154">
        <v>290.48009000000002</v>
      </c>
      <c r="H266" s="154">
        <v>0</v>
      </c>
      <c r="I266" s="154">
        <v>0</v>
      </c>
      <c r="J266" s="17">
        <f t="shared" si="92"/>
        <v>0</v>
      </c>
      <c r="K266" s="17"/>
    </row>
    <row r="267" spans="1:11" s="50" customFormat="1" ht="38.25" x14ac:dyDescent="0.25">
      <c r="A267" s="88"/>
      <c r="B267" s="88"/>
      <c r="C267" s="85" t="s">
        <v>476</v>
      </c>
      <c r="D267" s="22"/>
      <c r="E267" s="86" t="s">
        <v>477</v>
      </c>
      <c r="F267" s="163">
        <f>F268</f>
        <v>2894.5</v>
      </c>
      <c r="G267" s="163">
        <f t="shared" ref="G267:I267" si="95">G268</f>
        <v>2894.4999999999995</v>
      </c>
      <c r="H267" s="163">
        <f t="shared" si="95"/>
        <v>1537.2644499999999</v>
      </c>
      <c r="I267" s="163">
        <f t="shared" si="95"/>
        <v>1316.9251199999999</v>
      </c>
      <c r="J267" s="35">
        <f t="shared" si="92"/>
        <v>45.497499395405086</v>
      </c>
      <c r="K267" s="35">
        <f t="shared" ref="K267:K308" si="96">I267/H267*100</f>
        <v>85.66679077240093</v>
      </c>
    </row>
    <row r="268" spans="1:11" ht="26.25" x14ac:dyDescent="0.25">
      <c r="A268" s="80"/>
      <c r="B268" s="80"/>
      <c r="C268" s="7" t="s">
        <v>478</v>
      </c>
      <c r="D268" s="7"/>
      <c r="E268" s="3" t="s">
        <v>479</v>
      </c>
      <c r="F268" s="154">
        <f>F269+F270+F272</f>
        <v>2894.5</v>
      </c>
      <c r="G268" s="154">
        <f>G269+G270+G272+G271</f>
        <v>2894.4999999999995</v>
      </c>
      <c r="H268" s="154">
        <f t="shared" ref="H268:I268" si="97">H269+H270+H272+H271</f>
        <v>1537.2644499999999</v>
      </c>
      <c r="I268" s="154">
        <f t="shared" si="97"/>
        <v>1316.9251199999999</v>
      </c>
      <c r="J268" s="17">
        <f t="shared" si="92"/>
        <v>45.497499395405086</v>
      </c>
      <c r="K268" s="17">
        <f t="shared" si="96"/>
        <v>85.66679077240093</v>
      </c>
    </row>
    <row r="269" spans="1:11" ht="51.75" x14ac:dyDescent="0.25">
      <c r="A269" s="80"/>
      <c r="B269" s="80"/>
      <c r="C269" s="15"/>
      <c r="D269" s="7" t="s">
        <v>472</v>
      </c>
      <c r="E269" s="3" t="s">
        <v>473</v>
      </c>
      <c r="F269" s="154">
        <v>2685.8</v>
      </c>
      <c r="G269" s="154">
        <v>2683.9924099999998</v>
      </c>
      <c r="H269" s="154">
        <v>1401.07023</v>
      </c>
      <c r="I269" s="154">
        <v>1190.4709</v>
      </c>
      <c r="J269" s="17">
        <f t="shared" si="92"/>
        <v>44.354480868297244</v>
      </c>
      <c r="K269" s="17">
        <f t="shared" si="96"/>
        <v>84.968681405785063</v>
      </c>
    </row>
    <row r="270" spans="1:11" ht="26.25" x14ac:dyDescent="0.25">
      <c r="A270" s="80"/>
      <c r="B270" s="80"/>
      <c r="C270" s="15"/>
      <c r="D270" s="7" t="s">
        <v>319</v>
      </c>
      <c r="E270" s="3" t="s">
        <v>320</v>
      </c>
      <c r="F270" s="154">
        <f>95.7-5.5</f>
        <v>90.2</v>
      </c>
      <c r="G270" s="154">
        <f t="shared" ref="G270" si="98">95.7-5.5</f>
        <v>90.2</v>
      </c>
      <c r="H270" s="154">
        <v>74.491630000000001</v>
      </c>
      <c r="I270" s="154">
        <v>64.751630000000006</v>
      </c>
      <c r="J270" s="17">
        <f t="shared" si="92"/>
        <v>71.786729490022168</v>
      </c>
      <c r="K270" s="17">
        <f t="shared" si="96"/>
        <v>86.924705500470324</v>
      </c>
    </row>
    <row r="271" spans="1:11" x14ac:dyDescent="0.25">
      <c r="A271" s="80"/>
      <c r="B271" s="80"/>
      <c r="C271" s="15"/>
      <c r="D271" s="7" t="s">
        <v>497</v>
      </c>
      <c r="E271" s="3" t="s">
        <v>498</v>
      </c>
      <c r="F271" s="154"/>
      <c r="G271" s="154">
        <v>1.80759</v>
      </c>
      <c r="H271" s="154">
        <v>1.80759</v>
      </c>
      <c r="I271" s="154">
        <v>1.80759</v>
      </c>
      <c r="J271" s="17"/>
      <c r="K271" s="17"/>
    </row>
    <row r="272" spans="1:11" x14ac:dyDescent="0.25">
      <c r="A272" s="80"/>
      <c r="B272" s="80"/>
      <c r="C272" s="15"/>
      <c r="D272" s="21" t="s">
        <v>480</v>
      </c>
      <c r="E272" s="8" t="s">
        <v>481</v>
      </c>
      <c r="F272" s="154">
        <v>118.5</v>
      </c>
      <c r="G272" s="154">
        <v>118.5</v>
      </c>
      <c r="H272" s="154">
        <v>59.895000000000003</v>
      </c>
      <c r="I272" s="154">
        <v>59.895000000000003</v>
      </c>
      <c r="J272" s="17">
        <f t="shared" si="92"/>
        <v>50.544303797468359</v>
      </c>
      <c r="K272" s="17">
        <f t="shared" si="96"/>
        <v>100</v>
      </c>
    </row>
    <row r="273" spans="1:11" x14ac:dyDescent="0.25">
      <c r="A273" s="84"/>
      <c r="B273" s="22" t="s">
        <v>606</v>
      </c>
      <c r="C273" s="85"/>
      <c r="D273" s="84"/>
      <c r="E273" s="86" t="s">
        <v>607</v>
      </c>
      <c r="F273" s="163">
        <f>F274+F306+F351+F411</f>
        <v>50700.994430000006</v>
      </c>
      <c r="G273" s="163">
        <f>G274+G306+G351+G411</f>
        <v>165118.16618999996</v>
      </c>
      <c r="H273" s="163">
        <f>H274+H306+H351+H411</f>
        <v>45061.299229999997</v>
      </c>
      <c r="I273" s="163">
        <f>I274+I306+I351+I411</f>
        <v>44966.726209999993</v>
      </c>
      <c r="J273" s="35">
        <f t="shared" si="92"/>
        <v>27.233058147131551</v>
      </c>
      <c r="K273" s="35">
        <f t="shared" si="96"/>
        <v>99.790123627999961</v>
      </c>
    </row>
    <row r="274" spans="1:11" x14ac:dyDescent="0.25">
      <c r="A274" s="84"/>
      <c r="B274" s="22" t="s">
        <v>608</v>
      </c>
      <c r="C274" s="85"/>
      <c r="D274" s="84"/>
      <c r="E274" s="86" t="s">
        <v>609</v>
      </c>
      <c r="F274" s="163">
        <f>F275</f>
        <v>2893.4547199999997</v>
      </c>
      <c r="G274" s="163">
        <f t="shared" ref="G274:I274" si="99">G275</f>
        <v>2893.4547199999997</v>
      </c>
      <c r="H274" s="163">
        <f t="shared" si="99"/>
        <v>839.57518000000005</v>
      </c>
      <c r="I274" s="163">
        <f t="shared" si="99"/>
        <v>802.62216000000001</v>
      </c>
      <c r="J274" s="35">
        <f t="shared" si="92"/>
        <v>27.739233465523185</v>
      </c>
      <c r="K274" s="35">
        <f t="shared" si="96"/>
        <v>95.598604999256892</v>
      </c>
    </row>
    <row r="275" spans="1:11" ht="25.5" x14ac:dyDescent="0.25">
      <c r="A275" s="84"/>
      <c r="B275" s="22"/>
      <c r="C275" s="85" t="s">
        <v>3</v>
      </c>
      <c r="D275" s="84"/>
      <c r="E275" s="89" t="s">
        <v>4</v>
      </c>
      <c r="F275" s="163">
        <f>F276+F280+F290+F298</f>
        <v>2893.4547199999997</v>
      </c>
      <c r="G275" s="163">
        <f t="shared" ref="G275:I275" si="100">G276+G280+G290+G298</f>
        <v>2893.4547199999997</v>
      </c>
      <c r="H275" s="163">
        <f t="shared" si="100"/>
        <v>839.57518000000005</v>
      </c>
      <c r="I275" s="163">
        <f t="shared" si="100"/>
        <v>802.62216000000001</v>
      </c>
      <c r="J275" s="35">
        <f t="shared" si="92"/>
        <v>27.739233465523185</v>
      </c>
      <c r="K275" s="35">
        <f t="shared" si="96"/>
        <v>95.598604999256892</v>
      </c>
    </row>
    <row r="276" spans="1:11" ht="25.5" x14ac:dyDescent="0.25">
      <c r="A276" s="92"/>
      <c r="B276" s="93"/>
      <c r="C276" s="94" t="s">
        <v>205</v>
      </c>
      <c r="D276" s="93"/>
      <c r="E276" s="95" t="s">
        <v>206</v>
      </c>
      <c r="F276" s="164">
        <f t="shared" ref="F276:I277" si="101">F277</f>
        <v>64.2</v>
      </c>
      <c r="G276" s="164">
        <f t="shared" si="101"/>
        <v>64.2</v>
      </c>
      <c r="H276" s="164">
        <f t="shared" si="101"/>
        <v>0</v>
      </c>
      <c r="I276" s="164">
        <f t="shared" si="101"/>
        <v>0</v>
      </c>
      <c r="J276" s="200">
        <f t="shared" si="92"/>
        <v>0</v>
      </c>
      <c r="K276" s="200"/>
    </row>
    <row r="277" spans="1:11" ht="39" x14ac:dyDescent="0.25">
      <c r="A277" s="39"/>
      <c r="B277" s="39"/>
      <c r="C277" s="39" t="s">
        <v>227</v>
      </c>
      <c r="D277" s="39"/>
      <c r="E277" s="40" t="s">
        <v>726</v>
      </c>
      <c r="F277" s="155">
        <f t="shared" si="101"/>
        <v>64.2</v>
      </c>
      <c r="G277" s="155">
        <f t="shared" si="101"/>
        <v>64.2</v>
      </c>
      <c r="H277" s="155">
        <f t="shared" si="101"/>
        <v>0</v>
      </c>
      <c r="I277" s="155">
        <f t="shared" si="101"/>
        <v>0</v>
      </c>
      <c r="J277" s="20">
        <f t="shared" si="92"/>
        <v>0</v>
      </c>
      <c r="K277" s="20"/>
    </row>
    <row r="278" spans="1:11" s="47" customFormat="1" ht="26.25" x14ac:dyDescent="0.25">
      <c r="A278" s="81"/>
      <c r="B278" s="81"/>
      <c r="C278" s="7" t="s">
        <v>228</v>
      </c>
      <c r="D278" s="15"/>
      <c r="E278" s="3" t="s">
        <v>725</v>
      </c>
      <c r="F278" s="154">
        <v>64.2</v>
      </c>
      <c r="G278" s="154">
        <v>64.2</v>
      </c>
      <c r="H278" s="154">
        <v>0</v>
      </c>
      <c r="I278" s="154">
        <v>0</v>
      </c>
      <c r="J278" s="17">
        <f t="shared" si="92"/>
        <v>0</v>
      </c>
      <c r="K278" s="17"/>
    </row>
    <row r="279" spans="1:11" s="47" customFormat="1" ht="26.25" x14ac:dyDescent="0.25">
      <c r="A279" s="81"/>
      <c r="B279" s="81"/>
      <c r="C279" s="7"/>
      <c r="D279" s="7" t="s">
        <v>319</v>
      </c>
      <c r="E279" s="3" t="s">
        <v>320</v>
      </c>
      <c r="F279" s="154">
        <v>64.2</v>
      </c>
      <c r="G279" s="154">
        <v>64.2</v>
      </c>
      <c r="H279" s="154">
        <v>0</v>
      </c>
      <c r="I279" s="154">
        <v>0</v>
      </c>
      <c r="J279" s="17">
        <f t="shared" si="92"/>
        <v>0</v>
      </c>
      <c r="K279" s="17"/>
    </row>
    <row r="280" spans="1:11" ht="25.5" x14ac:dyDescent="0.25">
      <c r="A280" s="92"/>
      <c r="B280" s="93"/>
      <c r="C280" s="94" t="s">
        <v>229</v>
      </c>
      <c r="D280" s="93"/>
      <c r="E280" s="95" t="s">
        <v>230</v>
      </c>
      <c r="F280" s="164">
        <f>F281</f>
        <v>2672</v>
      </c>
      <c r="G280" s="164">
        <f t="shared" ref="G280:I280" si="102">G281</f>
        <v>2672</v>
      </c>
      <c r="H280" s="164">
        <f t="shared" si="102"/>
        <v>839.57518000000005</v>
      </c>
      <c r="I280" s="164">
        <f t="shared" si="102"/>
        <v>802.62216000000001</v>
      </c>
      <c r="J280" s="200">
        <f t="shared" si="92"/>
        <v>30.038254491017963</v>
      </c>
      <c r="K280" s="200">
        <f t="shared" si="96"/>
        <v>95.598604999256892</v>
      </c>
    </row>
    <row r="281" spans="1:11" ht="26.25" x14ac:dyDescent="0.25">
      <c r="A281" s="39"/>
      <c r="B281" s="39"/>
      <c r="C281" s="39" t="s">
        <v>231</v>
      </c>
      <c r="D281" s="39"/>
      <c r="E281" s="40" t="s">
        <v>610</v>
      </c>
      <c r="F281" s="155">
        <f>F282+F284+F286+F288</f>
        <v>2672</v>
      </c>
      <c r="G281" s="155">
        <f t="shared" ref="G281:I281" si="103">G282+G284+G286+G288</f>
        <v>2672</v>
      </c>
      <c r="H281" s="155">
        <f t="shared" si="103"/>
        <v>839.57518000000005</v>
      </c>
      <c r="I281" s="155">
        <f t="shared" si="103"/>
        <v>802.62216000000001</v>
      </c>
      <c r="J281" s="20">
        <f t="shared" si="92"/>
        <v>30.038254491017963</v>
      </c>
      <c r="K281" s="20">
        <f t="shared" si="96"/>
        <v>95.598604999256892</v>
      </c>
    </row>
    <row r="282" spans="1:11" ht="39" x14ac:dyDescent="0.25">
      <c r="A282" s="80"/>
      <c r="B282" s="80"/>
      <c r="C282" s="7" t="s">
        <v>234</v>
      </c>
      <c r="D282" s="7"/>
      <c r="E282" s="16" t="s">
        <v>235</v>
      </c>
      <c r="F282" s="154">
        <v>129.69999999999999</v>
      </c>
      <c r="G282" s="154">
        <v>129.69999999999999</v>
      </c>
      <c r="H282" s="154">
        <f>H283</f>
        <v>129.69999999999999</v>
      </c>
      <c r="I282" s="154">
        <f>I283</f>
        <v>92.746979999999994</v>
      </c>
      <c r="J282" s="17">
        <f t="shared" si="92"/>
        <v>71.508851195065532</v>
      </c>
      <c r="K282" s="17">
        <f t="shared" si="96"/>
        <v>71.508851195065532</v>
      </c>
    </row>
    <row r="283" spans="1:11" ht="26.25" x14ac:dyDescent="0.25">
      <c r="A283" s="80"/>
      <c r="B283" s="80"/>
      <c r="C283" s="7"/>
      <c r="D283" s="7" t="s">
        <v>319</v>
      </c>
      <c r="E283" s="3" t="s">
        <v>320</v>
      </c>
      <c r="F283" s="154">
        <v>129.69999999999999</v>
      </c>
      <c r="G283" s="154">
        <v>129.69999999999999</v>
      </c>
      <c r="H283" s="154">
        <v>129.69999999999999</v>
      </c>
      <c r="I283" s="154">
        <v>92.746979999999994</v>
      </c>
      <c r="J283" s="17">
        <f t="shared" si="92"/>
        <v>71.508851195065532</v>
      </c>
      <c r="K283" s="17">
        <f t="shared" si="96"/>
        <v>71.508851195065532</v>
      </c>
    </row>
    <row r="284" spans="1:11" ht="26.25" x14ac:dyDescent="0.25">
      <c r="A284" s="80"/>
      <c r="B284" s="80"/>
      <c r="C284" s="7" t="s">
        <v>236</v>
      </c>
      <c r="D284" s="7"/>
      <c r="E284" s="16" t="s">
        <v>237</v>
      </c>
      <c r="F284" s="154">
        <v>1750.5</v>
      </c>
      <c r="G284" s="154">
        <v>1750.5</v>
      </c>
      <c r="H284" s="154">
        <v>689.57737999999995</v>
      </c>
      <c r="I284" s="154">
        <f>I285</f>
        <v>689.57737999999995</v>
      </c>
      <c r="J284" s="17">
        <f t="shared" si="92"/>
        <v>39.393166523850326</v>
      </c>
      <c r="K284" s="17">
        <f t="shared" si="96"/>
        <v>100</v>
      </c>
    </row>
    <row r="285" spans="1:11" ht="26.25" x14ac:dyDescent="0.25">
      <c r="A285" s="80"/>
      <c r="B285" s="80"/>
      <c r="C285" s="7"/>
      <c r="D285" s="7" t="s">
        <v>319</v>
      </c>
      <c r="E285" s="3" t="s">
        <v>320</v>
      </c>
      <c r="F285" s="154">
        <v>1750.5</v>
      </c>
      <c r="G285" s="154">
        <v>1750.5</v>
      </c>
      <c r="H285" s="154">
        <v>689.57737999999995</v>
      </c>
      <c r="I285" s="154">
        <v>689.57737999999995</v>
      </c>
      <c r="J285" s="17">
        <f t="shared" si="92"/>
        <v>39.393166523850326</v>
      </c>
      <c r="K285" s="17">
        <f t="shared" si="96"/>
        <v>100</v>
      </c>
    </row>
    <row r="286" spans="1:11" ht="26.25" x14ac:dyDescent="0.25">
      <c r="A286" s="80"/>
      <c r="B286" s="80"/>
      <c r="C286" s="7" t="s">
        <v>238</v>
      </c>
      <c r="D286" s="7"/>
      <c r="E286" s="3" t="s">
        <v>239</v>
      </c>
      <c r="F286" s="154">
        <v>64.099999999999994</v>
      </c>
      <c r="G286" s="154">
        <v>64.099999999999994</v>
      </c>
      <c r="H286" s="154">
        <f>H287</f>
        <v>20.297799999999999</v>
      </c>
      <c r="I286" s="154">
        <f>I287</f>
        <v>20.297799999999999</v>
      </c>
      <c r="J286" s="17">
        <f t="shared" si="92"/>
        <v>31.665834633385337</v>
      </c>
      <c r="K286" s="17">
        <f t="shared" si="96"/>
        <v>100</v>
      </c>
    </row>
    <row r="287" spans="1:11" ht="26.25" x14ac:dyDescent="0.25">
      <c r="A287" s="80"/>
      <c r="B287" s="80"/>
      <c r="C287" s="7"/>
      <c r="D287" s="7" t="s">
        <v>319</v>
      </c>
      <c r="E287" s="3" t="s">
        <v>320</v>
      </c>
      <c r="F287" s="154">
        <v>64.099999999999994</v>
      </c>
      <c r="G287" s="154">
        <v>64.099999999999994</v>
      </c>
      <c r="H287" s="154">
        <v>20.297799999999999</v>
      </c>
      <c r="I287" s="154">
        <v>20.297799999999999</v>
      </c>
      <c r="J287" s="17">
        <f t="shared" si="92"/>
        <v>31.665834633385337</v>
      </c>
      <c r="K287" s="17">
        <f t="shared" si="96"/>
        <v>100</v>
      </c>
    </row>
    <row r="288" spans="1:11" ht="39" x14ac:dyDescent="0.25">
      <c r="A288" s="80"/>
      <c r="B288" s="80"/>
      <c r="C288" s="7" t="s">
        <v>240</v>
      </c>
      <c r="D288" s="7"/>
      <c r="E288" s="3" t="s">
        <v>241</v>
      </c>
      <c r="F288" s="154">
        <v>727.7</v>
      </c>
      <c r="G288" s="154">
        <v>727.7</v>
      </c>
      <c r="H288" s="154">
        <v>0</v>
      </c>
      <c r="I288" s="154">
        <v>0</v>
      </c>
      <c r="J288" s="17">
        <f t="shared" si="92"/>
        <v>0</v>
      </c>
      <c r="K288" s="17"/>
    </row>
    <row r="289" spans="1:11" ht="26.25" x14ac:dyDescent="0.25">
      <c r="A289" s="80"/>
      <c r="B289" s="80"/>
      <c r="C289" s="7"/>
      <c r="D289" s="7" t="s">
        <v>319</v>
      </c>
      <c r="E289" s="3" t="s">
        <v>320</v>
      </c>
      <c r="F289" s="154">
        <v>727.7</v>
      </c>
      <c r="G289" s="154">
        <v>727.7</v>
      </c>
      <c r="H289" s="154">
        <v>0</v>
      </c>
      <c r="I289" s="154">
        <v>0</v>
      </c>
      <c r="J289" s="17">
        <f t="shared" si="92"/>
        <v>0</v>
      </c>
      <c r="K289" s="17"/>
    </row>
    <row r="290" spans="1:11" ht="25.5" x14ac:dyDescent="0.25">
      <c r="A290" s="92"/>
      <c r="B290" s="93"/>
      <c r="C290" s="94" t="s">
        <v>329</v>
      </c>
      <c r="D290" s="93"/>
      <c r="E290" s="95" t="s">
        <v>330</v>
      </c>
      <c r="F290" s="164">
        <f t="shared" ref="F290:I293" si="104">F291</f>
        <v>157.25471999999999</v>
      </c>
      <c r="G290" s="164">
        <f t="shared" si="104"/>
        <v>157.25471999999999</v>
      </c>
      <c r="H290" s="164">
        <f t="shared" si="104"/>
        <v>0</v>
      </c>
      <c r="I290" s="164">
        <f t="shared" si="104"/>
        <v>0</v>
      </c>
      <c r="J290" s="200">
        <f t="shared" si="92"/>
        <v>0</v>
      </c>
      <c r="K290" s="200"/>
    </row>
    <row r="291" spans="1:11" x14ac:dyDescent="0.25">
      <c r="A291" s="36"/>
      <c r="B291" s="36"/>
      <c r="C291" s="36" t="s">
        <v>331</v>
      </c>
      <c r="D291" s="36"/>
      <c r="E291" s="62" t="s">
        <v>332</v>
      </c>
      <c r="F291" s="165">
        <f t="shared" si="104"/>
        <v>157.25471999999999</v>
      </c>
      <c r="G291" s="165">
        <f t="shared" si="104"/>
        <v>157.25471999999999</v>
      </c>
      <c r="H291" s="165">
        <f t="shared" si="104"/>
        <v>0</v>
      </c>
      <c r="I291" s="165">
        <f t="shared" si="104"/>
        <v>0</v>
      </c>
      <c r="J291" s="38">
        <f t="shared" si="92"/>
        <v>0</v>
      </c>
      <c r="K291" s="38"/>
    </row>
    <row r="292" spans="1:11" ht="49.5" customHeight="1" x14ac:dyDescent="0.25">
      <c r="A292" s="39"/>
      <c r="B292" s="39"/>
      <c r="C292" s="39" t="s">
        <v>333</v>
      </c>
      <c r="D292" s="39"/>
      <c r="E292" s="26" t="s">
        <v>334</v>
      </c>
      <c r="F292" s="171">
        <f t="shared" si="104"/>
        <v>157.25471999999999</v>
      </c>
      <c r="G292" s="171">
        <f t="shared" si="104"/>
        <v>157.25471999999999</v>
      </c>
      <c r="H292" s="171">
        <f t="shared" si="104"/>
        <v>0</v>
      </c>
      <c r="I292" s="171">
        <f t="shared" si="104"/>
        <v>0</v>
      </c>
      <c r="J292" s="65">
        <f t="shared" si="92"/>
        <v>0</v>
      </c>
      <c r="K292" s="65"/>
    </row>
    <row r="293" spans="1:11" ht="39" x14ac:dyDescent="0.25">
      <c r="A293" s="80"/>
      <c r="B293" s="80"/>
      <c r="C293" s="29" t="s">
        <v>335</v>
      </c>
      <c r="D293" s="15"/>
      <c r="E293" s="64" t="s">
        <v>753</v>
      </c>
      <c r="F293" s="154">
        <f>F294</f>
        <v>157.25471999999999</v>
      </c>
      <c r="G293" s="154">
        <f t="shared" si="104"/>
        <v>157.25471999999999</v>
      </c>
      <c r="H293" s="154">
        <f t="shared" si="104"/>
        <v>0</v>
      </c>
      <c r="I293" s="154">
        <f t="shared" si="104"/>
        <v>0</v>
      </c>
      <c r="J293" s="17">
        <f t="shared" si="92"/>
        <v>0</v>
      </c>
      <c r="K293" s="17"/>
    </row>
    <row r="294" spans="1:11" ht="26.25" x14ac:dyDescent="0.25">
      <c r="A294" s="80"/>
      <c r="B294" s="80"/>
      <c r="C294" s="29"/>
      <c r="D294" s="7" t="s">
        <v>344</v>
      </c>
      <c r="E294" s="3" t="s">
        <v>345</v>
      </c>
      <c r="F294" s="169">
        <f>F297</f>
        <v>157.25471999999999</v>
      </c>
      <c r="G294" s="169">
        <f t="shared" ref="G294:H294" si="105">G297</f>
        <v>157.25471999999999</v>
      </c>
      <c r="H294" s="169">
        <f t="shared" si="105"/>
        <v>0</v>
      </c>
      <c r="I294" s="169">
        <v>0</v>
      </c>
      <c r="J294" s="55">
        <f t="shared" si="92"/>
        <v>0</v>
      </c>
      <c r="K294" s="55"/>
    </row>
    <row r="295" spans="1:11" x14ac:dyDescent="0.25">
      <c r="A295" s="80"/>
      <c r="B295" s="80"/>
      <c r="C295" s="29"/>
      <c r="D295" s="7"/>
      <c r="E295" s="3" t="s">
        <v>174</v>
      </c>
      <c r="F295" s="154">
        <v>0</v>
      </c>
      <c r="G295" s="154">
        <v>0</v>
      </c>
      <c r="H295" s="154">
        <v>0</v>
      </c>
      <c r="I295" s="154">
        <v>0</v>
      </c>
      <c r="J295" s="17"/>
      <c r="K295" s="17"/>
    </row>
    <row r="296" spans="1:11" x14ac:dyDescent="0.25">
      <c r="A296" s="80"/>
      <c r="B296" s="80"/>
      <c r="C296" s="29"/>
      <c r="D296" s="15"/>
      <c r="E296" s="64" t="s">
        <v>242</v>
      </c>
      <c r="F296" s="154">
        <v>0</v>
      </c>
      <c r="G296" s="154">
        <v>0</v>
      </c>
      <c r="H296" s="154">
        <v>0</v>
      </c>
      <c r="I296" s="154">
        <v>0</v>
      </c>
      <c r="J296" s="17"/>
      <c r="K296" s="17"/>
    </row>
    <row r="297" spans="1:11" x14ac:dyDescent="0.25">
      <c r="A297" s="80"/>
      <c r="B297" s="80"/>
      <c r="C297" s="29"/>
      <c r="D297" s="15"/>
      <c r="E297" s="64" t="s">
        <v>336</v>
      </c>
      <c r="F297" s="154">
        <v>157.25471999999999</v>
      </c>
      <c r="G297" s="154">
        <v>157.25471999999999</v>
      </c>
      <c r="H297" s="154">
        <v>0</v>
      </c>
      <c r="I297" s="154">
        <v>0</v>
      </c>
      <c r="J297" s="17">
        <f t="shared" si="92"/>
        <v>0</v>
      </c>
      <c r="K297" s="17"/>
    </row>
    <row r="298" spans="1:11" ht="38.25" x14ac:dyDescent="0.25">
      <c r="A298" s="92"/>
      <c r="B298" s="93"/>
      <c r="C298" s="94" t="s">
        <v>442</v>
      </c>
      <c r="D298" s="93"/>
      <c r="E298" s="95" t="s">
        <v>443</v>
      </c>
      <c r="F298" s="164">
        <f t="shared" ref="F298:I300" si="106">F299</f>
        <v>0</v>
      </c>
      <c r="G298" s="164">
        <f t="shared" si="106"/>
        <v>0</v>
      </c>
      <c r="H298" s="164">
        <f t="shared" si="106"/>
        <v>0</v>
      </c>
      <c r="I298" s="164">
        <f t="shared" si="106"/>
        <v>0</v>
      </c>
      <c r="J298" s="200"/>
      <c r="K298" s="200"/>
    </row>
    <row r="299" spans="1:11" ht="39" x14ac:dyDescent="0.25">
      <c r="A299" s="36"/>
      <c r="B299" s="36"/>
      <c r="C299" s="36" t="s">
        <v>444</v>
      </c>
      <c r="D299" s="52"/>
      <c r="E299" s="37" t="s">
        <v>445</v>
      </c>
      <c r="F299" s="165">
        <f t="shared" si="106"/>
        <v>0</v>
      </c>
      <c r="G299" s="165">
        <f t="shared" si="106"/>
        <v>0</v>
      </c>
      <c r="H299" s="165">
        <f t="shared" si="106"/>
        <v>0</v>
      </c>
      <c r="I299" s="165">
        <f t="shared" si="106"/>
        <v>0</v>
      </c>
      <c r="J299" s="38"/>
      <c r="K299" s="38"/>
    </row>
    <row r="300" spans="1:11" ht="48.75" customHeight="1" x14ac:dyDescent="0.25">
      <c r="A300" s="39"/>
      <c r="B300" s="39"/>
      <c r="C300" s="39" t="s">
        <v>558</v>
      </c>
      <c r="D300" s="43"/>
      <c r="E300" s="40" t="s">
        <v>446</v>
      </c>
      <c r="F300" s="172">
        <f t="shared" si="106"/>
        <v>0</v>
      </c>
      <c r="G300" s="172">
        <f t="shared" si="106"/>
        <v>0</v>
      </c>
      <c r="H300" s="172">
        <f t="shared" si="106"/>
        <v>0</v>
      </c>
      <c r="I300" s="172">
        <f t="shared" si="106"/>
        <v>0</v>
      </c>
      <c r="J300" s="70"/>
      <c r="K300" s="70"/>
    </row>
    <row r="301" spans="1:11" ht="39" x14ac:dyDescent="0.25">
      <c r="A301" s="80"/>
      <c r="B301" s="80"/>
      <c r="C301" s="7" t="s">
        <v>557</v>
      </c>
      <c r="D301" s="7"/>
      <c r="E301" s="3" t="s">
        <v>447</v>
      </c>
      <c r="F301" s="154">
        <v>0</v>
      </c>
      <c r="G301" s="154">
        <v>0</v>
      </c>
      <c r="H301" s="154">
        <v>0</v>
      </c>
      <c r="I301" s="154">
        <v>0</v>
      </c>
      <c r="J301" s="17"/>
      <c r="K301" s="17"/>
    </row>
    <row r="302" spans="1:11" x14ac:dyDescent="0.25">
      <c r="A302" s="80"/>
      <c r="B302" s="80"/>
      <c r="C302" s="7"/>
      <c r="D302" s="7" t="s">
        <v>497</v>
      </c>
      <c r="E302" s="3" t="s">
        <v>498</v>
      </c>
      <c r="F302" s="154">
        <v>0</v>
      </c>
      <c r="G302" s="154">
        <v>0</v>
      </c>
      <c r="H302" s="154">
        <v>0</v>
      </c>
      <c r="I302" s="154">
        <v>0</v>
      </c>
      <c r="J302" s="17"/>
      <c r="K302" s="17"/>
    </row>
    <row r="303" spans="1:11" x14ac:dyDescent="0.25">
      <c r="A303" s="80"/>
      <c r="B303" s="80"/>
      <c r="C303" s="7"/>
      <c r="D303" s="7"/>
      <c r="E303" s="10" t="s">
        <v>114</v>
      </c>
      <c r="F303" s="154">
        <v>0</v>
      </c>
      <c r="G303" s="154">
        <v>0</v>
      </c>
      <c r="H303" s="154">
        <v>0</v>
      </c>
      <c r="I303" s="154">
        <v>0</v>
      </c>
      <c r="J303" s="17"/>
      <c r="K303" s="17"/>
    </row>
    <row r="304" spans="1:11" ht="26.25" x14ac:dyDescent="0.25">
      <c r="A304" s="80"/>
      <c r="B304" s="80"/>
      <c r="C304" s="7"/>
      <c r="D304" s="7" t="s">
        <v>344</v>
      </c>
      <c r="E304" s="3" t="s">
        <v>345</v>
      </c>
      <c r="F304" s="154">
        <v>0</v>
      </c>
      <c r="G304" s="154">
        <v>0</v>
      </c>
      <c r="H304" s="154">
        <v>0</v>
      </c>
      <c r="I304" s="154">
        <v>0</v>
      </c>
      <c r="J304" s="17"/>
      <c r="K304" s="17"/>
    </row>
    <row r="305" spans="1:11" x14ac:dyDescent="0.25">
      <c r="A305" s="80"/>
      <c r="B305" s="80"/>
      <c r="C305" s="7"/>
      <c r="D305" s="7"/>
      <c r="E305" s="10" t="s">
        <v>114</v>
      </c>
      <c r="F305" s="154">
        <v>0</v>
      </c>
      <c r="G305" s="154">
        <v>0</v>
      </c>
      <c r="H305" s="154">
        <v>0</v>
      </c>
      <c r="I305" s="154">
        <v>0</v>
      </c>
      <c r="J305" s="17"/>
      <c r="K305" s="17"/>
    </row>
    <row r="306" spans="1:11" x14ac:dyDescent="0.25">
      <c r="A306" s="84"/>
      <c r="B306" s="22" t="s">
        <v>611</v>
      </c>
      <c r="C306" s="85"/>
      <c r="D306" s="84"/>
      <c r="E306" s="86" t="s">
        <v>612</v>
      </c>
      <c r="F306" s="163">
        <f>F307+F347</f>
        <v>8302.4197100000001</v>
      </c>
      <c r="G306" s="163">
        <f>G307+G347</f>
        <v>119232.40208999999</v>
      </c>
      <c r="H306" s="163">
        <f>H307+H347</f>
        <v>32780.76442</v>
      </c>
      <c r="I306" s="163">
        <f>I307+I347</f>
        <v>32723.144419999997</v>
      </c>
      <c r="J306" s="35">
        <f t="shared" si="92"/>
        <v>27.444842044949862</v>
      </c>
      <c r="K306" s="35">
        <f t="shared" si="96"/>
        <v>99.824226185632057</v>
      </c>
    </row>
    <row r="307" spans="1:11" ht="25.5" x14ac:dyDescent="0.25">
      <c r="A307" s="84"/>
      <c r="B307" s="21"/>
      <c r="C307" s="85" t="s">
        <v>3</v>
      </c>
      <c r="D307" s="84"/>
      <c r="E307" s="89" t="s">
        <v>4</v>
      </c>
      <c r="F307" s="163">
        <f>F308</f>
        <v>7322.9197100000001</v>
      </c>
      <c r="G307" s="163">
        <f t="shared" ref="G307:I307" si="107">G308</f>
        <v>118252.89208999999</v>
      </c>
      <c r="H307" s="163">
        <f t="shared" si="107"/>
        <v>31801.254419999997</v>
      </c>
      <c r="I307" s="163">
        <f t="shared" si="107"/>
        <v>31743.634419999998</v>
      </c>
      <c r="J307" s="35">
        <f t="shared" si="92"/>
        <v>26.843854605974904</v>
      </c>
      <c r="K307" s="35">
        <f t="shared" si="96"/>
        <v>99.818812178793294</v>
      </c>
    </row>
    <row r="308" spans="1:11" ht="25.5" x14ac:dyDescent="0.25">
      <c r="A308" s="92"/>
      <c r="B308" s="93"/>
      <c r="C308" s="94" t="s">
        <v>329</v>
      </c>
      <c r="D308" s="93"/>
      <c r="E308" s="95" t="s">
        <v>330</v>
      </c>
      <c r="F308" s="164">
        <f>F309+F325+F329</f>
        <v>7322.9197100000001</v>
      </c>
      <c r="G308" s="164">
        <f>G309+G325+G329</f>
        <v>118252.89208999999</v>
      </c>
      <c r="H308" s="164">
        <f>H309+H325+H329</f>
        <v>31801.254419999997</v>
      </c>
      <c r="I308" s="164">
        <f>I309+I325+I329</f>
        <v>31743.634419999998</v>
      </c>
      <c r="J308" s="200">
        <f t="shared" si="92"/>
        <v>26.843854605974904</v>
      </c>
      <c r="K308" s="200">
        <f t="shared" si="96"/>
        <v>99.818812178793294</v>
      </c>
    </row>
    <row r="309" spans="1:11" x14ac:dyDescent="0.25">
      <c r="A309" s="36"/>
      <c r="B309" s="36"/>
      <c r="C309" s="36" t="s">
        <v>331</v>
      </c>
      <c r="D309" s="36"/>
      <c r="E309" s="62" t="s">
        <v>332</v>
      </c>
      <c r="F309" s="165">
        <f>F310</f>
        <v>1698.3</v>
      </c>
      <c r="G309" s="165">
        <f t="shared" ref="G309:I309" si="108">G310</f>
        <v>111431.31</v>
      </c>
      <c r="H309" s="165">
        <f t="shared" si="108"/>
        <v>29508.369839999999</v>
      </c>
      <c r="I309" s="165">
        <f t="shared" si="108"/>
        <v>29508.369839999999</v>
      </c>
      <c r="J309" s="38">
        <f t="shared" si="92"/>
        <v>26.481219542335094</v>
      </c>
      <c r="K309" s="38"/>
    </row>
    <row r="310" spans="1:11" ht="26.25" x14ac:dyDescent="0.25">
      <c r="A310" s="39"/>
      <c r="B310" s="39"/>
      <c r="C310" s="39" t="s">
        <v>339</v>
      </c>
      <c r="D310" s="43"/>
      <c r="E310" s="26" t="s">
        <v>340</v>
      </c>
      <c r="F310" s="171">
        <f>F313+F319</f>
        <v>1698.3</v>
      </c>
      <c r="G310" s="171">
        <f t="shared" ref="G310" si="109">G313+G319</f>
        <v>111431.31</v>
      </c>
      <c r="H310" s="171">
        <f t="shared" ref="H310:I310" si="110">H313+H319</f>
        <v>29508.369839999999</v>
      </c>
      <c r="I310" s="171">
        <f t="shared" si="110"/>
        <v>29508.369839999999</v>
      </c>
      <c r="J310" s="65">
        <f t="shared" si="92"/>
        <v>26.481219542335094</v>
      </c>
      <c r="K310" s="65"/>
    </row>
    <row r="311" spans="1:11" s="47" customFormat="1" ht="39" x14ac:dyDescent="0.25">
      <c r="A311" s="81"/>
      <c r="B311" s="81"/>
      <c r="C311" s="7" t="s">
        <v>538</v>
      </c>
      <c r="D311" s="7"/>
      <c r="E311" s="24" t="s">
        <v>1118</v>
      </c>
      <c r="F311" s="154">
        <f>F313+F319</f>
        <v>1698.3</v>
      </c>
      <c r="G311" s="154">
        <f t="shared" ref="G311:H311" si="111">G313+G319</f>
        <v>111431.31</v>
      </c>
      <c r="H311" s="154">
        <f t="shared" si="111"/>
        <v>29508.369839999999</v>
      </c>
      <c r="I311" s="154">
        <f t="shared" ref="I311" si="112">I313+I319</f>
        <v>29508.369839999999</v>
      </c>
      <c r="J311" s="17">
        <f t="shared" si="92"/>
        <v>26.481219542335094</v>
      </c>
      <c r="K311" s="17"/>
    </row>
    <row r="312" spans="1:11" s="47" customFormat="1" x14ac:dyDescent="0.25">
      <c r="A312" s="81"/>
      <c r="B312" s="81"/>
      <c r="C312" s="7"/>
      <c r="D312" s="7"/>
      <c r="E312" s="24" t="s">
        <v>276</v>
      </c>
      <c r="F312" s="154"/>
      <c r="G312" s="154"/>
      <c r="H312" s="154"/>
      <c r="I312" s="154"/>
      <c r="J312" s="17"/>
      <c r="K312" s="17"/>
    </row>
    <row r="313" spans="1:11" x14ac:dyDescent="0.25">
      <c r="A313" s="80"/>
      <c r="B313" s="80"/>
      <c r="C313" s="7"/>
      <c r="D313" s="7"/>
      <c r="E313" s="63" t="s">
        <v>341</v>
      </c>
      <c r="F313" s="166">
        <f>F315+F316+F317+F318</f>
        <v>1428</v>
      </c>
      <c r="G313" s="166">
        <f t="shared" ref="G313" si="113">G315+G316+G317+G318</f>
        <v>93698.63</v>
      </c>
      <c r="H313" s="166">
        <f t="shared" ref="H313:I313" si="114">H315+H316+H317+H318</f>
        <v>27942.785779999998</v>
      </c>
      <c r="I313" s="166">
        <f t="shared" si="114"/>
        <v>27942.785779999998</v>
      </c>
      <c r="J313" s="14">
        <f t="shared" si="92"/>
        <v>29.821979019330374</v>
      </c>
      <c r="K313" s="14"/>
    </row>
    <row r="314" spans="1:11" ht="26.25" x14ac:dyDescent="0.25">
      <c r="A314" s="80"/>
      <c r="B314" s="80"/>
      <c r="C314" s="7"/>
      <c r="D314" s="7" t="s">
        <v>344</v>
      </c>
      <c r="E314" s="3" t="s">
        <v>345</v>
      </c>
      <c r="F314" s="187">
        <v>1428</v>
      </c>
      <c r="G314" s="187">
        <f>SUM(G317+G316+G315)</f>
        <v>93698.63</v>
      </c>
      <c r="H314" s="187">
        <f>SUM(H317+H316+H315)</f>
        <v>27942.785779999998</v>
      </c>
      <c r="I314" s="187">
        <f>SUM(I317+I316+I315)</f>
        <v>27942.785779999998</v>
      </c>
      <c r="J314" s="204">
        <f t="shared" si="92"/>
        <v>29.821979019330374</v>
      </c>
      <c r="K314" s="204"/>
    </row>
    <row r="315" spans="1:11" x14ac:dyDescent="0.25">
      <c r="A315" s="80"/>
      <c r="B315" s="80"/>
      <c r="C315" s="7"/>
      <c r="D315" s="7"/>
      <c r="E315" s="64" t="s">
        <v>174</v>
      </c>
      <c r="F315" s="169">
        <v>0</v>
      </c>
      <c r="G315" s="169">
        <v>87657.1</v>
      </c>
      <c r="H315" s="169">
        <f>27605.71922-H321</f>
        <v>26141.081969999999</v>
      </c>
      <c r="I315" s="169">
        <f>27605.71922-I321</f>
        <v>26141.081969999999</v>
      </c>
      <c r="J315" s="55">
        <f t="shared" si="92"/>
        <v>29.821979018242672</v>
      </c>
      <c r="K315" s="55"/>
    </row>
    <row r="316" spans="1:11" x14ac:dyDescent="0.25">
      <c r="A316" s="80"/>
      <c r="B316" s="80"/>
      <c r="C316" s="7"/>
      <c r="D316" s="7"/>
      <c r="E316" s="64" t="s">
        <v>242</v>
      </c>
      <c r="F316" s="169">
        <v>0</v>
      </c>
      <c r="G316" s="154">
        <v>4613.53</v>
      </c>
      <c r="H316" s="154">
        <f>1452.93203-H322</f>
        <v>1375.8459499999999</v>
      </c>
      <c r="I316" s="154">
        <f>1452.93203-I322</f>
        <v>1375.8459499999999</v>
      </c>
      <c r="J316" s="55">
        <f t="shared" si="92"/>
        <v>29.821979048581021</v>
      </c>
      <c r="K316" s="55"/>
    </row>
    <row r="317" spans="1:11" x14ac:dyDescent="0.25">
      <c r="A317" s="80"/>
      <c r="B317" s="80"/>
      <c r="C317" s="7"/>
      <c r="D317" s="7"/>
      <c r="E317" s="64" t="s">
        <v>336</v>
      </c>
      <c r="F317" s="169">
        <v>1428</v>
      </c>
      <c r="G317" s="169">
        <v>1428</v>
      </c>
      <c r="H317" s="169">
        <f>449.71859-H323</f>
        <v>425.85786000000002</v>
      </c>
      <c r="I317" s="169">
        <f>449.71859-I323</f>
        <v>425.85786000000002</v>
      </c>
      <c r="J317" s="55">
        <f t="shared" si="92"/>
        <v>29.821978991596637</v>
      </c>
      <c r="K317" s="55"/>
    </row>
    <row r="318" spans="1:11" x14ac:dyDescent="0.25">
      <c r="A318" s="80"/>
      <c r="B318" s="80"/>
      <c r="C318" s="7"/>
      <c r="D318" s="7"/>
      <c r="E318" s="64" t="s">
        <v>342</v>
      </c>
      <c r="F318" s="169">
        <v>0</v>
      </c>
      <c r="G318" s="169">
        <v>0</v>
      </c>
      <c r="H318" s="169">
        <v>0</v>
      </c>
      <c r="I318" s="169">
        <v>0</v>
      </c>
      <c r="J318" s="55"/>
      <c r="K318" s="55"/>
    </row>
    <row r="319" spans="1:11" ht="39" x14ac:dyDescent="0.25">
      <c r="A319" s="80"/>
      <c r="B319" s="80"/>
      <c r="C319" s="7"/>
      <c r="D319" s="7"/>
      <c r="E319" s="63" t="s">
        <v>343</v>
      </c>
      <c r="F319" s="187">
        <f>F320</f>
        <v>270.3</v>
      </c>
      <c r="G319" s="187">
        <f t="shared" ref="G319:I319" si="115">G320</f>
        <v>17732.679999999997</v>
      </c>
      <c r="H319" s="187">
        <f t="shared" si="115"/>
        <v>1565.5840600000001</v>
      </c>
      <c r="I319" s="187">
        <f t="shared" si="115"/>
        <v>1565.5840600000001</v>
      </c>
      <c r="J319" s="204">
        <f t="shared" si="92"/>
        <v>8.8288068131833466</v>
      </c>
      <c r="K319" s="204"/>
    </row>
    <row r="320" spans="1:11" ht="26.25" x14ac:dyDescent="0.25">
      <c r="A320" s="80"/>
      <c r="B320" s="80"/>
      <c r="C320" s="7"/>
      <c r="D320" s="7" t="s">
        <v>344</v>
      </c>
      <c r="E320" s="3" t="s">
        <v>345</v>
      </c>
      <c r="F320" s="169">
        <f>F321+F322+F323+F324</f>
        <v>270.3</v>
      </c>
      <c r="G320" s="169">
        <f>G321+G322+G323+G324</f>
        <v>17732.679999999997</v>
      </c>
      <c r="H320" s="169">
        <f>H321+H322+H323+H324</f>
        <v>1565.5840600000001</v>
      </c>
      <c r="I320" s="169">
        <f>I321+I322+I323+I324</f>
        <v>1565.5840600000001</v>
      </c>
      <c r="J320" s="55">
        <f t="shared" si="92"/>
        <v>8.8288068131833466</v>
      </c>
      <c r="K320" s="55"/>
    </row>
    <row r="321" spans="1:11" x14ac:dyDescent="0.25">
      <c r="A321" s="80"/>
      <c r="B321" s="80"/>
      <c r="C321" s="7"/>
      <c r="D321" s="7"/>
      <c r="E321" s="64" t="s">
        <v>174</v>
      </c>
      <c r="F321" s="154">
        <v>0</v>
      </c>
      <c r="G321" s="154">
        <v>16589.3</v>
      </c>
      <c r="H321" s="154">
        <v>1464.63725</v>
      </c>
      <c r="I321" s="154">
        <v>1464.63725</v>
      </c>
      <c r="J321" s="17">
        <f t="shared" si="92"/>
        <v>8.82880682126431</v>
      </c>
      <c r="K321" s="17"/>
    </row>
    <row r="322" spans="1:11" x14ac:dyDescent="0.25">
      <c r="A322" s="80"/>
      <c r="B322" s="80"/>
      <c r="C322" s="7"/>
      <c r="D322" s="7"/>
      <c r="E322" s="64" t="s">
        <v>242</v>
      </c>
      <c r="F322" s="154">
        <v>0</v>
      </c>
      <c r="G322" s="154">
        <v>873.12</v>
      </c>
      <c r="H322" s="154">
        <v>77.086079999999995</v>
      </c>
      <c r="I322" s="154">
        <v>77.086079999999995</v>
      </c>
      <c r="J322" s="17">
        <f t="shared" si="92"/>
        <v>8.8288070368334246</v>
      </c>
      <c r="K322" s="17"/>
    </row>
    <row r="323" spans="1:11" x14ac:dyDescent="0.25">
      <c r="A323" s="80"/>
      <c r="B323" s="80"/>
      <c r="C323" s="7"/>
      <c r="D323" s="7"/>
      <c r="E323" s="64" t="s">
        <v>336</v>
      </c>
      <c r="F323" s="169">
        <v>270.3</v>
      </c>
      <c r="G323" s="169">
        <v>270.26</v>
      </c>
      <c r="H323" s="169">
        <v>23.86073</v>
      </c>
      <c r="I323" s="169">
        <v>23.86073</v>
      </c>
      <c r="J323" s="55">
        <f t="shared" ref="J323:J393" si="116">I323/G323*100</f>
        <v>8.8288055946125965</v>
      </c>
      <c r="K323" s="55"/>
    </row>
    <row r="324" spans="1:11" x14ac:dyDescent="0.25">
      <c r="A324" s="80"/>
      <c r="B324" s="80"/>
      <c r="C324" s="7"/>
      <c r="D324" s="7"/>
      <c r="E324" s="64" t="s">
        <v>342</v>
      </c>
      <c r="F324" s="154">
        <v>0</v>
      </c>
      <c r="G324" s="154">
        <v>0</v>
      </c>
      <c r="H324" s="154">
        <v>0</v>
      </c>
      <c r="I324" s="154">
        <v>0</v>
      </c>
      <c r="J324" s="17"/>
      <c r="K324" s="17"/>
    </row>
    <row r="325" spans="1:11" ht="26.25" x14ac:dyDescent="0.25">
      <c r="A325" s="36"/>
      <c r="B325" s="36"/>
      <c r="C325" s="36" t="s">
        <v>346</v>
      </c>
      <c r="D325" s="36"/>
      <c r="E325" s="62" t="s">
        <v>347</v>
      </c>
      <c r="F325" s="165">
        <f t="shared" ref="F325:I326" si="117">F326</f>
        <v>286.2</v>
      </c>
      <c r="G325" s="165">
        <f t="shared" si="117"/>
        <v>286.2</v>
      </c>
      <c r="H325" s="165">
        <f t="shared" si="117"/>
        <v>154.57942</v>
      </c>
      <c r="I325" s="165">
        <f t="shared" si="117"/>
        <v>154.57942</v>
      </c>
      <c r="J325" s="38">
        <f t="shared" si="116"/>
        <v>54.010978336827399</v>
      </c>
      <c r="K325" s="38">
        <f t="shared" ref="K325:K393" si="118">I325/H325*100</f>
        <v>100</v>
      </c>
    </row>
    <row r="326" spans="1:11" ht="26.25" customHeight="1" x14ac:dyDescent="0.25">
      <c r="A326" s="39"/>
      <c r="B326" s="39"/>
      <c r="C326" s="39" t="s">
        <v>355</v>
      </c>
      <c r="D326" s="43"/>
      <c r="E326" s="26" t="s">
        <v>356</v>
      </c>
      <c r="F326" s="155">
        <f t="shared" si="117"/>
        <v>286.2</v>
      </c>
      <c r="G326" s="155">
        <f t="shared" si="117"/>
        <v>286.2</v>
      </c>
      <c r="H326" s="155">
        <f t="shared" si="117"/>
        <v>154.57942</v>
      </c>
      <c r="I326" s="155">
        <f t="shared" si="117"/>
        <v>154.57942</v>
      </c>
      <c r="J326" s="20">
        <f t="shared" si="116"/>
        <v>54.010978336827399</v>
      </c>
      <c r="K326" s="20">
        <f t="shared" si="118"/>
        <v>100</v>
      </c>
    </row>
    <row r="327" spans="1:11" x14ac:dyDescent="0.25">
      <c r="A327" s="80"/>
      <c r="B327" s="80"/>
      <c r="C327" s="7" t="s">
        <v>359</v>
      </c>
      <c r="D327" s="29"/>
      <c r="E327" s="66" t="s">
        <v>360</v>
      </c>
      <c r="F327" s="169">
        <v>286.2</v>
      </c>
      <c r="G327" s="169">
        <v>286.2</v>
      </c>
      <c r="H327" s="169">
        <f>H328</f>
        <v>154.57942</v>
      </c>
      <c r="I327" s="169">
        <f>I328</f>
        <v>154.57942</v>
      </c>
      <c r="J327" s="55">
        <f t="shared" si="116"/>
        <v>54.010978336827399</v>
      </c>
      <c r="K327" s="55">
        <f t="shared" si="118"/>
        <v>100</v>
      </c>
    </row>
    <row r="328" spans="1:11" ht="26.25" x14ac:dyDescent="0.25">
      <c r="A328" s="80"/>
      <c r="B328" s="80"/>
      <c r="C328" s="7"/>
      <c r="D328" s="7" t="s">
        <v>319</v>
      </c>
      <c r="E328" s="3" t="s">
        <v>320</v>
      </c>
      <c r="F328" s="169">
        <v>286.2</v>
      </c>
      <c r="G328" s="169">
        <v>286.2</v>
      </c>
      <c r="H328" s="169">
        <v>154.57942</v>
      </c>
      <c r="I328" s="169">
        <v>154.57942</v>
      </c>
      <c r="J328" s="55">
        <f t="shared" si="116"/>
        <v>54.010978336827399</v>
      </c>
      <c r="K328" s="55">
        <f t="shared" si="118"/>
        <v>100</v>
      </c>
    </row>
    <row r="329" spans="1:11" ht="26.25" x14ac:dyDescent="0.25">
      <c r="A329" s="36"/>
      <c r="B329" s="36"/>
      <c r="C329" s="36" t="s">
        <v>365</v>
      </c>
      <c r="D329" s="36"/>
      <c r="E329" s="62" t="s">
        <v>366</v>
      </c>
      <c r="F329" s="165">
        <f>F330+F337+F344</f>
        <v>5338.4197100000001</v>
      </c>
      <c r="G329" s="165">
        <f>G330+G337+G344</f>
        <v>6535.3820900000001</v>
      </c>
      <c r="H329" s="165">
        <f>H330+H337+H344</f>
        <v>2138.3051599999999</v>
      </c>
      <c r="I329" s="165">
        <f>I330+I337+I344</f>
        <v>2080.68516</v>
      </c>
      <c r="J329" s="38">
        <f t="shared" si="116"/>
        <v>31.837238149912057</v>
      </c>
      <c r="K329" s="38">
        <f t="shared" si="118"/>
        <v>97.30534251715504</v>
      </c>
    </row>
    <row r="330" spans="1:11" ht="39" x14ac:dyDescent="0.25">
      <c r="A330" s="39"/>
      <c r="B330" s="39"/>
      <c r="C330" s="39" t="s">
        <v>367</v>
      </c>
      <c r="D330" s="39"/>
      <c r="E330" s="26" t="s">
        <v>368</v>
      </c>
      <c r="F330" s="155">
        <f>F331+F333+F335</f>
        <v>3741.5</v>
      </c>
      <c r="G330" s="155">
        <f t="shared" ref="G330:I330" si="119">G331+G333+G335</f>
        <v>3741.5</v>
      </c>
      <c r="H330" s="155">
        <f t="shared" si="119"/>
        <v>1737.21738</v>
      </c>
      <c r="I330" s="155">
        <f t="shared" si="119"/>
        <v>1679.5973799999999</v>
      </c>
      <c r="J330" s="20">
        <f t="shared" si="116"/>
        <v>44.891016437257782</v>
      </c>
      <c r="K330" s="20">
        <f t="shared" si="118"/>
        <v>96.683201500090902</v>
      </c>
    </row>
    <row r="331" spans="1:11" ht="26.25" x14ac:dyDescent="0.25">
      <c r="A331" s="7"/>
      <c r="B331" s="7"/>
      <c r="C331" s="7" t="s">
        <v>369</v>
      </c>
      <c r="D331" s="7"/>
      <c r="E331" s="66" t="s">
        <v>370</v>
      </c>
      <c r="F331" s="169">
        <v>3076.7</v>
      </c>
      <c r="G331" s="169">
        <f>G332</f>
        <v>3076.7</v>
      </c>
      <c r="H331" s="169">
        <f t="shared" ref="H331:I331" si="120">H332</f>
        <v>1251.66238</v>
      </c>
      <c r="I331" s="169">
        <f t="shared" si="120"/>
        <v>1251.66238</v>
      </c>
      <c r="J331" s="55">
        <f t="shared" si="116"/>
        <v>40.681976793317517</v>
      </c>
      <c r="K331" s="55">
        <f t="shared" si="118"/>
        <v>100</v>
      </c>
    </row>
    <row r="332" spans="1:11" ht="26.25" x14ac:dyDescent="0.25">
      <c r="A332" s="15"/>
      <c r="B332" s="15"/>
      <c r="C332" s="15"/>
      <c r="D332" s="7" t="s">
        <v>319</v>
      </c>
      <c r="E332" s="3" t="s">
        <v>320</v>
      </c>
      <c r="F332" s="169">
        <v>3076.7</v>
      </c>
      <c r="G332" s="169">
        <v>3076.7</v>
      </c>
      <c r="H332" s="169">
        <v>1251.66238</v>
      </c>
      <c r="I332" s="169">
        <v>1251.66238</v>
      </c>
      <c r="J332" s="55">
        <f t="shared" si="116"/>
        <v>40.681976793317517</v>
      </c>
      <c r="K332" s="55">
        <f t="shared" si="118"/>
        <v>100</v>
      </c>
    </row>
    <row r="333" spans="1:11" ht="26.25" x14ac:dyDescent="0.25">
      <c r="A333" s="7"/>
      <c r="B333" s="7"/>
      <c r="C333" s="7" t="s">
        <v>371</v>
      </c>
      <c r="D333" s="7"/>
      <c r="E333" s="24" t="s">
        <v>372</v>
      </c>
      <c r="F333" s="154">
        <v>564.79999999999995</v>
      </c>
      <c r="G333" s="154">
        <v>564.79999999999995</v>
      </c>
      <c r="H333" s="154">
        <f>H334</f>
        <v>485.55500000000001</v>
      </c>
      <c r="I333" s="154">
        <f>I334</f>
        <v>427.935</v>
      </c>
      <c r="J333" s="17">
        <f t="shared" si="116"/>
        <v>75.767528328611903</v>
      </c>
      <c r="K333" s="17">
        <f t="shared" si="118"/>
        <v>88.133167200420132</v>
      </c>
    </row>
    <row r="334" spans="1:11" ht="26.25" x14ac:dyDescent="0.25">
      <c r="A334" s="15"/>
      <c r="B334" s="15"/>
      <c r="C334" s="15"/>
      <c r="D334" s="7" t="s">
        <v>319</v>
      </c>
      <c r="E334" s="3" t="s">
        <v>320</v>
      </c>
      <c r="F334" s="154">
        <v>564.79999999999995</v>
      </c>
      <c r="G334" s="154">
        <v>564.79999999999995</v>
      </c>
      <c r="H334" s="154">
        <v>485.55500000000001</v>
      </c>
      <c r="I334" s="154">
        <v>427.935</v>
      </c>
      <c r="J334" s="17">
        <f t="shared" si="116"/>
        <v>75.767528328611903</v>
      </c>
      <c r="K334" s="17">
        <f t="shared" si="118"/>
        <v>88.133167200420132</v>
      </c>
    </row>
    <row r="335" spans="1:11" ht="39" x14ac:dyDescent="0.25">
      <c r="A335" s="7"/>
      <c r="B335" s="7"/>
      <c r="C335" s="7" t="s">
        <v>543</v>
      </c>
      <c r="D335" s="7"/>
      <c r="E335" s="3" t="s">
        <v>373</v>
      </c>
      <c r="F335" s="154">
        <v>100</v>
      </c>
      <c r="G335" s="154">
        <f>G336</f>
        <v>100</v>
      </c>
      <c r="H335" s="154">
        <v>0</v>
      </c>
      <c r="I335" s="154">
        <v>0</v>
      </c>
      <c r="J335" s="17">
        <f t="shared" si="116"/>
        <v>0</v>
      </c>
      <c r="K335" s="17"/>
    </row>
    <row r="336" spans="1:11" ht="26.25" x14ac:dyDescent="0.25">
      <c r="A336" s="7"/>
      <c r="B336" s="7"/>
      <c r="C336" s="7"/>
      <c r="D336" s="7" t="s">
        <v>319</v>
      </c>
      <c r="E336" s="3" t="s">
        <v>320</v>
      </c>
      <c r="F336" s="154">
        <v>100</v>
      </c>
      <c r="G336" s="154">
        <v>100</v>
      </c>
      <c r="H336" s="154">
        <v>0</v>
      </c>
      <c r="I336" s="154">
        <v>0</v>
      </c>
      <c r="J336" s="17">
        <f t="shared" si="116"/>
        <v>0</v>
      </c>
      <c r="K336" s="17"/>
    </row>
    <row r="337" spans="1:11" ht="26.25" x14ac:dyDescent="0.25">
      <c r="A337" s="39"/>
      <c r="B337" s="39"/>
      <c r="C337" s="39" t="s">
        <v>374</v>
      </c>
      <c r="D337" s="39"/>
      <c r="E337" s="26" t="s">
        <v>375</v>
      </c>
      <c r="F337" s="155">
        <f>F338+F340</f>
        <v>490.91971000000001</v>
      </c>
      <c r="G337" s="155">
        <f>G338+G340</f>
        <v>1687.9061499999998</v>
      </c>
      <c r="H337" s="155">
        <f>H338+H340</f>
        <v>401.08778000000001</v>
      </c>
      <c r="I337" s="155">
        <f>I338+I340</f>
        <v>401.08778000000001</v>
      </c>
      <c r="J337" s="20">
        <f t="shared" si="116"/>
        <v>23.762445560139707</v>
      </c>
      <c r="K337" s="20">
        <f t="shared" si="118"/>
        <v>100</v>
      </c>
    </row>
    <row r="338" spans="1:11" ht="25.5" x14ac:dyDescent="0.25">
      <c r="A338" s="7"/>
      <c r="B338" s="7"/>
      <c r="C338" s="7" t="s">
        <v>376</v>
      </c>
      <c r="D338" s="21"/>
      <c r="E338" s="1" t="s">
        <v>377</v>
      </c>
      <c r="F338" s="154">
        <v>490.8</v>
      </c>
      <c r="G338" s="154">
        <f>G339</f>
        <v>490.8</v>
      </c>
      <c r="H338" s="154">
        <f>H339</f>
        <v>401.08778000000001</v>
      </c>
      <c r="I338" s="154">
        <f>I339</f>
        <v>401.08778000000001</v>
      </c>
      <c r="J338" s="17">
        <f t="shared" si="116"/>
        <v>81.721226568867152</v>
      </c>
      <c r="K338" s="17">
        <f t="shared" si="118"/>
        <v>100</v>
      </c>
    </row>
    <row r="339" spans="1:11" ht="26.25" x14ac:dyDescent="0.25">
      <c r="A339" s="7"/>
      <c r="B339" s="7"/>
      <c r="C339" s="7"/>
      <c r="D339" s="7" t="s">
        <v>319</v>
      </c>
      <c r="E339" s="3" t="s">
        <v>320</v>
      </c>
      <c r="F339" s="154">
        <v>490.8</v>
      </c>
      <c r="G339" s="154">
        <v>490.8</v>
      </c>
      <c r="H339" s="154">
        <v>401.08778000000001</v>
      </c>
      <c r="I339" s="154">
        <v>401.08778000000001</v>
      </c>
      <c r="J339" s="17">
        <f t="shared" si="116"/>
        <v>81.721226568867152</v>
      </c>
      <c r="K339" s="17">
        <f t="shared" si="118"/>
        <v>100</v>
      </c>
    </row>
    <row r="340" spans="1:11" ht="51.75" x14ac:dyDescent="0.25">
      <c r="A340" s="7"/>
      <c r="B340" s="7"/>
      <c r="C340" s="7" t="s">
        <v>378</v>
      </c>
      <c r="D340" s="21"/>
      <c r="E340" s="24" t="s">
        <v>379</v>
      </c>
      <c r="F340" s="154">
        <v>0.11971</v>
      </c>
      <c r="G340" s="154">
        <f>G341</f>
        <v>1197.1061499999998</v>
      </c>
      <c r="H340" s="154">
        <f>H341</f>
        <v>0</v>
      </c>
      <c r="I340" s="154">
        <v>0</v>
      </c>
      <c r="J340" s="17">
        <f t="shared" si="116"/>
        <v>0</v>
      </c>
      <c r="K340" s="17"/>
    </row>
    <row r="341" spans="1:11" ht="25.5" x14ac:dyDescent="0.25">
      <c r="A341" s="7"/>
      <c r="B341" s="7"/>
      <c r="C341" s="7"/>
      <c r="D341" s="4" t="s">
        <v>344</v>
      </c>
      <c r="E341" s="6" t="s">
        <v>345</v>
      </c>
      <c r="F341" s="169">
        <v>0.11971</v>
      </c>
      <c r="G341" s="169">
        <f>G342+G343</f>
        <v>1197.1061499999998</v>
      </c>
      <c r="H341" s="169">
        <f>H342+H343</f>
        <v>0</v>
      </c>
      <c r="I341" s="169">
        <v>0</v>
      </c>
      <c r="J341" s="55">
        <f t="shared" si="116"/>
        <v>0</v>
      </c>
      <c r="K341" s="55"/>
    </row>
    <row r="342" spans="1:11" x14ac:dyDescent="0.25">
      <c r="A342" s="7"/>
      <c r="B342" s="7"/>
      <c r="C342" s="7"/>
      <c r="D342" s="4"/>
      <c r="E342" s="3" t="s">
        <v>175</v>
      </c>
      <c r="F342" s="154">
        <v>0</v>
      </c>
      <c r="G342" s="154">
        <v>1196.9864399999999</v>
      </c>
      <c r="H342" s="154">
        <v>0</v>
      </c>
      <c r="I342" s="154">
        <v>0</v>
      </c>
      <c r="J342" s="17">
        <f t="shared" si="116"/>
        <v>0</v>
      </c>
      <c r="K342" s="17"/>
    </row>
    <row r="343" spans="1:11" x14ac:dyDescent="0.25">
      <c r="A343" s="7"/>
      <c r="B343" s="7"/>
      <c r="C343" s="7"/>
      <c r="D343" s="4"/>
      <c r="E343" s="24" t="s">
        <v>114</v>
      </c>
      <c r="F343" s="154">
        <v>0.11971</v>
      </c>
      <c r="G343" s="154">
        <v>0.11971</v>
      </c>
      <c r="H343" s="154">
        <v>0</v>
      </c>
      <c r="I343" s="154">
        <v>0</v>
      </c>
      <c r="J343" s="17">
        <f t="shared" si="116"/>
        <v>0</v>
      </c>
      <c r="K343" s="17"/>
    </row>
    <row r="344" spans="1:11" ht="38.25" x14ac:dyDescent="0.25">
      <c r="A344" s="18"/>
      <c r="B344" s="18"/>
      <c r="C344" s="18" t="s">
        <v>380</v>
      </c>
      <c r="D344" s="18"/>
      <c r="E344" s="25" t="s">
        <v>381</v>
      </c>
      <c r="F344" s="155">
        <f>F345</f>
        <v>1106</v>
      </c>
      <c r="G344" s="155">
        <f t="shared" ref="G344:I344" si="121">G345</f>
        <v>1105.97594</v>
      </c>
      <c r="H344" s="155">
        <f t="shared" si="121"/>
        <v>0</v>
      </c>
      <c r="I344" s="155">
        <f t="shared" si="121"/>
        <v>0</v>
      </c>
      <c r="J344" s="20">
        <f t="shared" si="116"/>
        <v>0</v>
      </c>
      <c r="K344" s="20"/>
    </row>
    <row r="345" spans="1:11" ht="39" x14ac:dyDescent="0.25">
      <c r="A345" s="80"/>
      <c r="B345" s="80"/>
      <c r="C345" s="7" t="s">
        <v>544</v>
      </c>
      <c r="D345" s="4"/>
      <c r="E345" s="24" t="s">
        <v>173</v>
      </c>
      <c r="F345" s="154">
        <f>F346</f>
        <v>1106</v>
      </c>
      <c r="G345" s="154">
        <f>G346</f>
        <v>1105.97594</v>
      </c>
      <c r="H345" s="154">
        <v>0</v>
      </c>
      <c r="I345" s="154">
        <v>0</v>
      </c>
      <c r="J345" s="17">
        <f t="shared" si="116"/>
        <v>0</v>
      </c>
      <c r="K345" s="17"/>
    </row>
    <row r="346" spans="1:11" ht="26.25" x14ac:dyDescent="0.25">
      <c r="A346" s="80"/>
      <c r="B346" s="80"/>
      <c r="C346" s="7"/>
      <c r="D346" s="7" t="s">
        <v>319</v>
      </c>
      <c r="E346" s="3" t="s">
        <v>320</v>
      </c>
      <c r="F346" s="154">
        <v>1106</v>
      </c>
      <c r="G346" s="154">
        <v>1105.97594</v>
      </c>
      <c r="H346" s="154">
        <v>0</v>
      </c>
      <c r="I346" s="154">
        <v>0</v>
      </c>
      <c r="J346" s="17">
        <f t="shared" si="116"/>
        <v>0</v>
      </c>
      <c r="K346" s="17"/>
    </row>
    <row r="347" spans="1:11" x14ac:dyDescent="0.25">
      <c r="A347" s="80"/>
      <c r="B347" s="80"/>
      <c r="C347" s="85" t="s">
        <v>571</v>
      </c>
      <c r="D347" s="22"/>
      <c r="E347" s="86" t="s">
        <v>572</v>
      </c>
      <c r="F347" s="163">
        <f>F348</f>
        <v>979.5</v>
      </c>
      <c r="G347" s="163">
        <f t="shared" ref="G347:I349" si="122">G348</f>
        <v>979.51</v>
      </c>
      <c r="H347" s="163">
        <f t="shared" si="122"/>
        <v>979.51</v>
      </c>
      <c r="I347" s="163">
        <f t="shared" si="122"/>
        <v>979.51</v>
      </c>
      <c r="J347" s="35">
        <f t="shared" si="116"/>
        <v>100</v>
      </c>
      <c r="K347" s="35">
        <f t="shared" si="118"/>
        <v>100</v>
      </c>
    </row>
    <row r="348" spans="1:11" ht="38.25" x14ac:dyDescent="0.25">
      <c r="A348" s="80"/>
      <c r="B348" s="80"/>
      <c r="C348" s="85" t="s">
        <v>476</v>
      </c>
      <c r="D348" s="22"/>
      <c r="E348" s="86" t="s">
        <v>613</v>
      </c>
      <c r="F348" s="163">
        <f>F349</f>
        <v>979.5</v>
      </c>
      <c r="G348" s="163">
        <f t="shared" si="122"/>
        <v>979.51</v>
      </c>
      <c r="H348" s="163">
        <f t="shared" si="122"/>
        <v>979.51</v>
      </c>
      <c r="I348" s="163">
        <f t="shared" si="122"/>
        <v>979.51</v>
      </c>
      <c r="J348" s="35">
        <f t="shared" si="116"/>
        <v>100</v>
      </c>
      <c r="K348" s="35">
        <f t="shared" si="118"/>
        <v>100</v>
      </c>
    </row>
    <row r="349" spans="1:11" ht="25.5" x14ac:dyDescent="0.25">
      <c r="A349" s="80"/>
      <c r="B349" s="80"/>
      <c r="C349" s="90" t="s">
        <v>489</v>
      </c>
      <c r="D349" s="21"/>
      <c r="E349" s="1" t="s">
        <v>490</v>
      </c>
      <c r="F349" s="168">
        <f>F350</f>
        <v>979.5</v>
      </c>
      <c r="G349" s="168">
        <f t="shared" si="122"/>
        <v>979.51</v>
      </c>
      <c r="H349" s="168">
        <f t="shared" si="122"/>
        <v>979.51</v>
      </c>
      <c r="I349" s="168">
        <v>979.51</v>
      </c>
      <c r="J349" s="44">
        <f t="shared" si="116"/>
        <v>100</v>
      </c>
      <c r="K349" s="44">
        <f t="shared" si="118"/>
        <v>100</v>
      </c>
    </row>
    <row r="350" spans="1:11" x14ac:dyDescent="0.25">
      <c r="A350" s="80"/>
      <c r="B350" s="80"/>
      <c r="C350" s="90"/>
      <c r="D350" s="21" t="s">
        <v>480</v>
      </c>
      <c r="E350" s="1" t="s">
        <v>481</v>
      </c>
      <c r="F350" s="168">
        <v>979.5</v>
      </c>
      <c r="G350" s="168">
        <v>979.51</v>
      </c>
      <c r="H350" s="168">
        <v>979.51</v>
      </c>
      <c r="I350" s="168">
        <v>979.51</v>
      </c>
      <c r="J350" s="44">
        <f t="shared" si="116"/>
        <v>100</v>
      </c>
      <c r="K350" s="44">
        <f t="shared" si="118"/>
        <v>100</v>
      </c>
    </row>
    <row r="351" spans="1:11" x14ac:dyDescent="0.25">
      <c r="A351" s="80"/>
      <c r="B351" s="22" t="s">
        <v>614</v>
      </c>
      <c r="C351" s="85"/>
      <c r="D351" s="84"/>
      <c r="E351" s="86" t="s">
        <v>615</v>
      </c>
      <c r="F351" s="178">
        <f>F352</f>
        <v>23758.32</v>
      </c>
      <c r="G351" s="178">
        <f t="shared" ref="G351:I351" si="123">G352</f>
        <v>42992.309379999992</v>
      </c>
      <c r="H351" s="178">
        <f t="shared" si="123"/>
        <v>11440.959629999999</v>
      </c>
      <c r="I351" s="178">
        <f t="shared" si="123"/>
        <v>11440.959629999999</v>
      </c>
      <c r="J351" s="201">
        <f t="shared" si="116"/>
        <v>26.611642396028927</v>
      </c>
      <c r="K351" s="201">
        <f t="shared" si="118"/>
        <v>100</v>
      </c>
    </row>
    <row r="352" spans="1:11" ht="25.5" x14ac:dyDescent="0.25">
      <c r="A352" s="80"/>
      <c r="B352" s="22"/>
      <c r="C352" s="85" t="s">
        <v>3</v>
      </c>
      <c r="D352" s="22"/>
      <c r="E352" s="89" t="s">
        <v>4</v>
      </c>
      <c r="F352" s="178">
        <f>F353+F396</f>
        <v>23758.32</v>
      </c>
      <c r="G352" s="178">
        <f t="shared" ref="G352:I352" si="124">G353+G396</f>
        <v>42992.309379999992</v>
      </c>
      <c r="H352" s="178">
        <f t="shared" si="124"/>
        <v>11440.959629999999</v>
      </c>
      <c r="I352" s="178">
        <f t="shared" si="124"/>
        <v>11440.959629999999</v>
      </c>
      <c r="J352" s="201">
        <f t="shared" si="116"/>
        <v>26.611642396028927</v>
      </c>
      <c r="K352" s="201">
        <f t="shared" si="118"/>
        <v>100</v>
      </c>
    </row>
    <row r="353" spans="1:11" ht="25.5" x14ac:dyDescent="0.25">
      <c r="A353" s="92"/>
      <c r="B353" s="93"/>
      <c r="C353" s="94" t="s">
        <v>329</v>
      </c>
      <c r="D353" s="93"/>
      <c r="E353" s="95" t="s">
        <v>330</v>
      </c>
      <c r="F353" s="164">
        <f>F354+F360</f>
        <v>14527.714999999998</v>
      </c>
      <c r="G353" s="164">
        <f>G354+G360+G392</f>
        <v>33761.703729999994</v>
      </c>
      <c r="H353" s="164">
        <f>H354+H360+H392</f>
        <v>11440.959629999999</v>
      </c>
      <c r="I353" s="164">
        <f>I354+I360+I392</f>
        <v>11440.959629999999</v>
      </c>
      <c r="J353" s="200">
        <f t="shared" si="116"/>
        <v>33.887388271326444</v>
      </c>
      <c r="K353" s="200">
        <f t="shared" si="118"/>
        <v>100</v>
      </c>
    </row>
    <row r="354" spans="1:11" x14ac:dyDescent="0.25">
      <c r="A354" s="36"/>
      <c r="B354" s="36"/>
      <c r="C354" s="36" t="s">
        <v>331</v>
      </c>
      <c r="D354" s="36"/>
      <c r="E354" s="62" t="s">
        <v>332</v>
      </c>
      <c r="F354" s="165">
        <f>F355+F367</f>
        <v>3286.9</v>
      </c>
      <c r="G354" s="165">
        <f>G355</f>
        <v>3286.9085699999996</v>
      </c>
      <c r="H354" s="165">
        <f>H355</f>
        <v>1551.4130699999998</v>
      </c>
      <c r="I354" s="165">
        <f>I355</f>
        <v>1551.4130699999998</v>
      </c>
      <c r="J354" s="38">
        <f t="shared" si="116"/>
        <v>47.199763454326934</v>
      </c>
      <c r="K354" s="38"/>
    </row>
    <row r="355" spans="1:11" ht="26.25" x14ac:dyDescent="0.25">
      <c r="A355" s="29"/>
      <c r="B355" s="29"/>
      <c r="C355" s="29" t="s">
        <v>337</v>
      </c>
      <c r="D355" s="7"/>
      <c r="E355" s="3" t="s">
        <v>338</v>
      </c>
      <c r="F355" s="154">
        <f>F357+F358+F359</f>
        <v>3286.9</v>
      </c>
      <c r="G355" s="154">
        <f t="shared" ref="G355" si="125">G357+G358+G359</f>
        <v>3286.9085699999996</v>
      </c>
      <c r="H355" s="154">
        <f t="shared" ref="H355:I355" si="126">H357+H358+H359</f>
        <v>1551.4130699999998</v>
      </c>
      <c r="I355" s="154">
        <f t="shared" si="126"/>
        <v>1551.4130699999998</v>
      </c>
      <c r="J355" s="17">
        <f t="shared" si="116"/>
        <v>47.199763454326934</v>
      </c>
      <c r="K355" s="17"/>
    </row>
    <row r="356" spans="1:11" ht="26.25" x14ac:dyDescent="0.25">
      <c r="A356" s="29"/>
      <c r="B356" s="29"/>
      <c r="C356" s="29"/>
      <c r="D356" s="29" t="s">
        <v>319</v>
      </c>
      <c r="E356" s="66" t="s">
        <v>320</v>
      </c>
      <c r="F356" s="154">
        <v>3286.9</v>
      </c>
      <c r="G356" s="154">
        <f>G357+G358+G359</f>
        <v>3286.9085699999996</v>
      </c>
      <c r="H356" s="154">
        <f>H357+H358+H359</f>
        <v>1551.4130699999998</v>
      </c>
      <c r="I356" s="154">
        <f>I357+I358+I359</f>
        <v>1551.4130699999998</v>
      </c>
      <c r="J356" s="17">
        <f t="shared" si="116"/>
        <v>47.199763454326934</v>
      </c>
      <c r="K356" s="17"/>
    </row>
    <row r="357" spans="1:11" x14ac:dyDescent="0.25">
      <c r="A357" s="29"/>
      <c r="B357" s="29"/>
      <c r="C357" s="29"/>
      <c r="D357" s="7"/>
      <c r="E357" s="64" t="s">
        <v>174</v>
      </c>
      <c r="F357" s="154">
        <v>2185.8000000000002</v>
      </c>
      <c r="G357" s="154">
        <v>2185.7941999999998</v>
      </c>
      <c r="H357" s="154">
        <v>1031.6896899999999</v>
      </c>
      <c r="I357" s="154">
        <v>1031.6896899999999</v>
      </c>
      <c r="J357" s="17">
        <f t="shared" si="116"/>
        <v>47.199763362900313</v>
      </c>
      <c r="K357" s="17"/>
    </row>
    <row r="358" spans="1:11" x14ac:dyDescent="0.25">
      <c r="A358" s="29"/>
      <c r="B358" s="29"/>
      <c r="C358" s="29"/>
      <c r="D358" s="7"/>
      <c r="E358" s="64" t="s">
        <v>242</v>
      </c>
      <c r="F358" s="154">
        <v>115</v>
      </c>
      <c r="G358" s="154">
        <v>115.04179999999999</v>
      </c>
      <c r="H358" s="154">
        <v>54.299460000000003</v>
      </c>
      <c r="I358" s="154">
        <v>54.299460000000003</v>
      </c>
      <c r="J358" s="17">
        <f t="shared" si="116"/>
        <v>47.199765650398383</v>
      </c>
      <c r="K358" s="17"/>
    </row>
    <row r="359" spans="1:11" x14ac:dyDescent="0.25">
      <c r="A359" s="29"/>
      <c r="B359" s="29"/>
      <c r="C359" s="29"/>
      <c r="D359" s="7"/>
      <c r="E359" s="64" t="s">
        <v>336</v>
      </c>
      <c r="F359" s="154">
        <v>986.1</v>
      </c>
      <c r="G359" s="154">
        <v>986.07257000000004</v>
      </c>
      <c r="H359" s="154">
        <v>465.42392000000001</v>
      </c>
      <c r="I359" s="154">
        <v>465.42392000000001</v>
      </c>
      <c r="J359" s="17">
        <f t="shared" si="116"/>
        <v>47.199763400780938</v>
      </c>
      <c r="K359" s="17"/>
    </row>
    <row r="360" spans="1:11" ht="26.25" x14ac:dyDescent="0.25">
      <c r="A360" s="36"/>
      <c r="B360" s="36"/>
      <c r="C360" s="36" t="s">
        <v>346</v>
      </c>
      <c r="D360" s="36"/>
      <c r="E360" s="62" t="s">
        <v>347</v>
      </c>
      <c r="F360" s="165">
        <f>F361+F383</f>
        <v>11240.814999999999</v>
      </c>
      <c r="G360" s="165">
        <f t="shared" ref="G360:I360" si="127">G361+G383</f>
        <v>14878.99516</v>
      </c>
      <c r="H360" s="165">
        <f t="shared" si="127"/>
        <v>1661.1465600000001</v>
      </c>
      <c r="I360" s="165">
        <f t="shared" si="127"/>
        <v>1661.1465600000001</v>
      </c>
      <c r="J360" s="38">
        <f t="shared" si="116"/>
        <v>11.164373280164439</v>
      </c>
      <c r="K360" s="38">
        <f t="shared" si="118"/>
        <v>100</v>
      </c>
    </row>
    <row r="361" spans="1:11" ht="26.25" x14ac:dyDescent="0.25">
      <c r="A361" s="39"/>
      <c r="B361" s="39"/>
      <c r="C361" s="39" t="s">
        <v>348</v>
      </c>
      <c r="D361" s="39"/>
      <c r="E361" s="26" t="s">
        <v>349</v>
      </c>
      <c r="F361" s="155">
        <f>F370+F372+F367+F362+F379+F374+F377</f>
        <v>9312.9149999999991</v>
      </c>
      <c r="G361" s="155">
        <f>G370+G372+G367+G362+G379+G374+G377</f>
        <v>12351.073710000001</v>
      </c>
      <c r="H361" s="155">
        <f t="shared" ref="H361:I361" si="128">H370+H372+H367+H362+H379+H374+H377</f>
        <v>989.14656000000002</v>
      </c>
      <c r="I361" s="155">
        <f t="shared" si="128"/>
        <v>989.14656000000002</v>
      </c>
      <c r="J361" s="20">
        <f t="shared" si="116"/>
        <v>8.0085876193835777</v>
      </c>
      <c r="K361" s="20">
        <f t="shared" si="118"/>
        <v>100</v>
      </c>
    </row>
    <row r="362" spans="1:11" x14ac:dyDescent="0.25">
      <c r="A362" s="15"/>
      <c r="B362" s="15"/>
      <c r="C362" s="7" t="s">
        <v>730</v>
      </c>
      <c r="D362" s="7"/>
      <c r="E362" s="24" t="s">
        <v>729</v>
      </c>
      <c r="F362" s="154">
        <f>F363</f>
        <v>3850.9149999999995</v>
      </c>
      <c r="G362" s="154">
        <f t="shared" ref="G362:I362" si="129">G363</f>
        <v>3850.9149999999995</v>
      </c>
      <c r="H362" s="154">
        <f t="shared" si="129"/>
        <v>0</v>
      </c>
      <c r="I362" s="154">
        <f t="shared" si="129"/>
        <v>0</v>
      </c>
      <c r="J362" s="17">
        <f t="shared" si="116"/>
        <v>0</v>
      </c>
      <c r="K362" s="17"/>
    </row>
    <row r="363" spans="1:11" ht="26.25" x14ac:dyDescent="0.25">
      <c r="A363" s="15"/>
      <c r="B363" s="15"/>
      <c r="C363" s="7"/>
      <c r="D363" s="7" t="s">
        <v>319</v>
      </c>
      <c r="E363" s="3" t="s">
        <v>320</v>
      </c>
      <c r="F363" s="154">
        <f>SUM(F364+F365+F366)</f>
        <v>3850.9149999999995</v>
      </c>
      <c r="G363" s="154">
        <f t="shared" ref="G363:I363" si="130">SUM(G364+G365+G366)</f>
        <v>3850.9149999999995</v>
      </c>
      <c r="H363" s="154">
        <f t="shared" si="130"/>
        <v>0</v>
      </c>
      <c r="I363" s="154">
        <f t="shared" si="130"/>
        <v>0</v>
      </c>
      <c r="J363" s="17">
        <f t="shared" si="116"/>
        <v>0</v>
      </c>
      <c r="K363" s="17"/>
    </row>
    <row r="364" spans="1:11" x14ac:dyDescent="0.25">
      <c r="A364" s="15"/>
      <c r="B364" s="15"/>
      <c r="C364" s="7"/>
      <c r="D364" s="7"/>
      <c r="E364" s="64" t="s">
        <v>242</v>
      </c>
      <c r="F364" s="154">
        <v>3465.8229999999999</v>
      </c>
      <c r="G364" s="154">
        <v>3465.8229999999999</v>
      </c>
      <c r="H364" s="154">
        <v>0</v>
      </c>
      <c r="I364" s="154">
        <v>0</v>
      </c>
      <c r="J364" s="17">
        <f t="shared" si="116"/>
        <v>0</v>
      </c>
      <c r="K364" s="17"/>
    </row>
    <row r="365" spans="1:11" x14ac:dyDescent="0.25">
      <c r="A365" s="15"/>
      <c r="B365" s="15"/>
      <c r="C365" s="7"/>
      <c r="D365" s="7"/>
      <c r="E365" s="64" t="s">
        <v>336</v>
      </c>
      <c r="F365" s="154">
        <v>192.54599999999999</v>
      </c>
      <c r="G365" s="154">
        <v>192.54599999999999</v>
      </c>
      <c r="H365" s="154">
        <v>0</v>
      </c>
      <c r="I365" s="154">
        <v>0</v>
      </c>
      <c r="J365" s="17">
        <f t="shared" si="116"/>
        <v>0</v>
      </c>
      <c r="K365" s="17"/>
    </row>
    <row r="366" spans="1:11" x14ac:dyDescent="0.25">
      <c r="A366" s="15"/>
      <c r="B366" s="15"/>
      <c r="C366" s="7"/>
      <c r="D366" s="7"/>
      <c r="E366" s="64" t="s">
        <v>342</v>
      </c>
      <c r="F366" s="169">
        <v>192.54599999999999</v>
      </c>
      <c r="G366" s="169">
        <v>192.54599999999999</v>
      </c>
      <c r="H366" s="169">
        <v>0</v>
      </c>
      <c r="I366" s="169">
        <v>0</v>
      </c>
      <c r="J366" s="55">
        <f t="shared" si="116"/>
        <v>0</v>
      </c>
      <c r="K366" s="55"/>
    </row>
    <row r="367" spans="1:11" ht="39" x14ac:dyDescent="0.25">
      <c r="A367" s="7"/>
      <c r="B367" s="7"/>
      <c r="C367" s="7" t="s">
        <v>354</v>
      </c>
      <c r="D367" s="15"/>
      <c r="E367" s="66" t="s">
        <v>350</v>
      </c>
      <c r="F367" s="169">
        <f>F369</f>
        <v>0</v>
      </c>
      <c r="G367" s="169">
        <f t="shared" ref="G367:H367" si="131">G369</f>
        <v>40</v>
      </c>
      <c r="H367" s="169">
        <f t="shared" si="131"/>
        <v>40</v>
      </c>
      <c r="I367" s="169">
        <f t="shared" ref="I367" si="132">I369</f>
        <v>40</v>
      </c>
      <c r="J367" s="55">
        <f t="shared" si="116"/>
        <v>100</v>
      </c>
      <c r="K367" s="55">
        <f t="shared" si="118"/>
        <v>100</v>
      </c>
    </row>
    <row r="368" spans="1:11" ht="26.25" customHeight="1" x14ac:dyDescent="0.25">
      <c r="A368" s="7"/>
      <c r="B368" s="7"/>
      <c r="C368" s="7"/>
      <c r="D368" s="7" t="s">
        <v>319</v>
      </c>
      <c r="E368" s="3" t="s">
        <v>320</v>
      </c>
      <c r="F368" s="169">
        <v>0</v>
      </c>
      <c r="G368" s="169">
        <v>40</v>
      </c>
      <c r="H368" s="169">
        <v>40</v>
      </c>
      <c r="I368" s="169">
        <v>40</v>
      </c>
      <c r="J368" s="55">
        <f t="shared" si="116"/>
        <v>100</v>
      </c>
      <c r="K368" s="55">
        <f t="shared" si="118"/>
        <v>100</v>
      </c>
    </row>
    <row r="369" spans="1:11" ht="18" customHeight="1" x14ac:dyDescent="0.25">
      <c r="A369" s="7"/>
      <c r="B369" s="7"/>
      <c r="C369" s="7"/>
      <c r="D369" s="15"/>
      <c r="E369" s="10" t="s">
        <v>114</v>
      </c>
      <c r="F369" s="154">
        <f>2200-2200</f>
        <v>0</v>
      </c>
      <c r="G369" s="154">
        <v>40</v>
      </c>
      <c r="H369" s="154">
        <v>40</v>
      </c>
      <c r="I369" s="154">
        <v>40</v>
      </c>
      <c r="J369" s="17">
        <f t="shared" si="116"/>
        <v>100</v>
      </c>
      <c r="K369" s="17">
        <f t="shared" si="118"/>
        <v>100</v>
      </c>
    </row>
    <row r="370" spans="1:11" ht="25.5" x14ac:dyDescent="0.25">
      <c r="A370" s="21"/>
      <c r="B370" s="21"/>
      <c r="C370" s="21" t="s">
        <v>351</v>
      </c>
      <c r="D370" s="21"/>
      <c r="E370" s="1" t="s">
        <v>539</v>
      </c>
      <c r="F370" s="169">
        <v>2690</v>
      </c>
      <c r="G370" s="169">
        <v>2690</v>
      </c>
      <c r="H370" s="169">
        <v>0</v>
      </c>
      <c r="I370" s="169">
        <v>0</v>
      </c>
      <c r="J370" s="55">
        <f t="shared" si="116"/>
        <v>0</v>
      </c>
      <c r="K370" s="55"/>
    </row>
    <row r="371" spans="1:11" ht="26.25" x14ac:dyDescent="0.25">
      <c r="A371" s="21"/>
      <c r="B371" s="21"/>
      <c r="C371" s="21"/>
      <c r="D371" s="7" t="s">
        <v>319</v>
      </c>
      <c r="E371" s="3" t="s">
        <v>320</v>
      </c>
      <c r="F371" s="169">
        <v>2690</v>
      </c>
      <c r="G371" s="169">
        <v>2690</v>
      </c>
      <c r="H371" s="169">
        <v>0</v>
      </c>
      <c r="I371" s="169">
        <v>0</v>
      </c>
      <c r="J371" s="55">
        <f t="shared" si="116"/>
        <v>0</v>
      </c>
      <c r="K371" s="55"/>
    </row>
    <row r="372" spans="1:11" ht="25.5" x14ac:dyDescent="0.25">
      <c r="A372" s="21"/>
      <c r="B372" s="21"/>
      <c r="C372" s="21" t="s">
        <v>352</v>
      </c>
      <c r="D372" s="21"/>
      <c r="E372" s="1" t="s">
        <v>353</v>
      </c>
      <c r="F372" s="169">
        <f>F373</f>
        <v>1801</v>
      </c>
      <c r="G372" s="169">
        <f>G373</f>
        <v>1423.4268099999999</v>
      </c>
      <c r="H372" s="169">
        <f>H373</f>
        <v>949.14656000000002</v>
      </c>
      <c r="I372" s="169">
        <f>I373</f>
        <v>949.14656000000002</v>
      </c>
      <c r="J372" s="55">
        <f t="shared" si="116"/>
        <v>66.68039082388789</v>
      </c>
      <c r="K372" s="55">
        <f t="shared" si="118"/>
        <v>100</v>
      </c>
    </row>
    <row r="373" spans="1:11" ht="26.25" x14ac:dyDescent="0.25">
      <c r="A373" s="21"/>
      <c r="B373" s="21"/>
      <c r="C373" s="21"/>
      <c r="D373" s="7" t="s">
        <v>319</v>
      </c>
      <c r="E373" s="3" t="s">
        <v>320</v>
      </c>
      <c r="F373" s="169">
        <v>1801</v>
      </c>
      <c r="G373" s="169">
        <v>1423.4268099999999</v>
      </c>
      <c r="H373" s="169">
        <v>949.14656000000002</v>
      </c>
      <c r="I373" s="169">
        <v>949.14656000000002</v>
      </c>
      <c r="J373" s="55">
        <f t="shared" si="116"/>
        <v>66.68039082388789</v>
      </c>
      <c r="K373" s="55">
        <f t="shared" si="118"/>
        <v>100</v>
      </c>
    </row>
    <row r="374" spans="1:11" x14ac:dyDescent="0.25">
      <c r="A374" s="21"/>
      <c r="B374" s="21"/>
      <c r="C374" s="21" t="s">
        <v>1125</v>
      </c>
      <c r="D374" s="7"/>
      <c r="E374" s="3" t="s">
        <v>1126</v>
      </c>
      <c r="F374" s="169">
        <f>F375+F376</f>
        <v>821</v>
      </c>
      <c r="G374" s="169">
        <f>G375+G376</f>
        <v>821</v>
      </c>
      <c r="H374" s="169">
        <f t="shared" ref="H374:I374" si="133">H375+H376</f>
        <v>0</v>
      </c>
      <c r="I374" s="169">
        <f t="shared" si="133"/>
        <v>0</v>
      </c>
      <c r="J374" s="55"/>
      <c r="K374" s="55"/>
    </row>
    <row r="375" spans="1:11" ht="26.25" x14ac:dyDescent="0.25">
      <c r="A375" s="21"/>
      <c r="B375" s="21"/>
      <c r="C375" s="21"/>
      <c r="D375" s="7" t="s">
        <v>319</v>
      </c>
      <c r="E375" s="3" t="s">
        <v>320</v>
      </c>
      <c r="F375" s="169">
        <v>600</v>
      </c>
      <c r="G375" s="169">
        <v>600</v>
      </c>
      <c r="H375" s="169"/>
      <c r="I375" s="169"/>
      <c r="J375" s="55"/>
      <c r="K375" s="55"/>
    </row>
    <row r="376" spans="1:11" ht="25.5" x14ac:dyDescent="0.25">
      <c r="A376" s="21"/>
      <c r="B376" s="21"/>
      <c r="C376" s="21"/>
      <c r="D376" s="7" t="s">
        <v>559</v>
      </c>
      <c r="E376" s="1" t="s">
        <v>560</v>
      </c>
      <c r="F376" s="169">
        <v>221</v>
      </c>
      <c r="G376" s="169">
        <v>221</v>
      </c>
      <c r="H376" s="169"/>
      <c r="I376" s="169"/>
      <c r="J376" s="55"/>
      <c r="K376" s="55"/>
    </row>
    <row r="377" spans="1:11" x14ac:dyDescent="0.25">
      <c r="A377" s="21"/>
      <c r="B377" s="21"/>
      <c r="C377" s="21" t="s">
        <v>1127</v>
      </c>
      <c r="D377" s="7"/>
      <c r="E377" s="3" t="s">
        <v>1128</v>
      </c>
      <c r="F377" s="169">
        <f>F378</f>
        <v>150</v>
      </c>
      <c r="G377" s="169">
        <f>G378</f>
        <v>150</v>
      </c>
      <c r="H377" s="169">
        <f t="shared" ref="H377:I377" si="134">H378</f>
        <v>0</v>
      </c>
      <c r="I377" s="169">
        <f t="shared" si="134"/>
        <v>0</v>
      </c>
      <c r="J377" s="55"/>
      <c r="K377" s="55"/>
    </row>
    <row r="378" spans="1:11" ht="26.25" x14ac:dyDescent="0.25">
      <c r="A378" s="21"/>
      <c r="B378" s="21"/>
      <c r="C378" s="21"/>
      <c r="D378" s="7" t="s">
        <v>319</v>
      </c>
      <c r="E378" s="3" t="s">
        <v>320</v>
      </c>
      <c r="F378" s="169">
        <v>150</v>
      </c>
      <c r="G378" s="169">
        <v>150</v>
      </c>
      <c r="H378" s="169"/>
      <c r="I378" s="169"/>
      <c r="J378" s="55"/>
      <c r="K378" s="55"/>
    </row>
    <row r="379" spans="1:11" x14ac:dyDescent="0.25">
      <c r="A379" s="21"/>
      <c r="B379" s="21"/>
      <c r="C379" s="21" t="s">
        <v>761</v>
      </c>
      <c r="D379" s="7"/>
      <c r="E379" s="3" t="s">
        <v>762</v>
      </c>
      <c r="F379" s="169">
        <v>0</v>
      </c>
      <c r="G379" s="169">
        <f>G380</f>
        <v>3375.7319000000002</v>
      </c>
      <c r="H379" s="169">
        <f>H380</f>
        <v>0</v>
      </c>
      <c r="I379" s="169">
        <v>0</v>
      </c>
      <c r="J379" s="55">
        <f t="shared" si="116"/>
        <v>0</v>
      </c>
      <c r="K379" s="55"/>
    </row>
    <row r="380" spans="1:11" ht="26.25" x14ac:dyDescent="0.25">
      <c r="A380" s="21"/>
      <c r="B380" s="21"/>
      <c r="C380" s="21"/>
      <c r="D380" s="7" t="s">
        <v>319</v>
      </c>
      <c r="E380" s="3" t="s">
        <v>320</v>
      </c>
      <c r="F380" s="169">
        <v>0</v>
      </c>
      <c r="G380" s="169">
        <f>G381+G382</f>
        <v>3375.7319000000002</v>
      </c>
      <c r="H380" s="169">
        <f>H381+H382</f>
        <v>0</v>
      </c>
      <c r="I380" s="169">
        <v>0</v>
      </c>
      <c r="J380" s="55">
        <f t="shared" si="116"/>
        <v>0</v>
      </c>
      <c r="K380" s="55"/>
    </row>
    <row r="381" spans="1:11" x14ac:dyDescent="0.25">
      <c r="A381" s="21"/>
      <c r="B381" s="21"/>
      <c r="C381" s="21"/>
      <c r="D381" s="7"/>
      <c r="E381" s="64" t="s">
        <v>242</v>
      </c>
      <c r="F381" s="169">
        <v>0</v>
      </c>
      <c r="G381" s="169">
        <v>3038.1587100000002</v>
      </c>
      <c r="H381" s="169">
        <v>0</v>
      </c>
      <c r="I381" s="169">
        <v>0</v>
      </c>
      <c r="J381" s="55">
        <f t="shared" si="116"/>
        <v>0</v>
      </c>
      <c r="K381" s="55"/>
    </row>
    <row r="382" spans="1:11" x14ac:dyDescent="0.25">
      <c r="A382" s="21"/>
      <c r="B382" s="21"/>
      <c r="C382" s="21"/>
      <c r="D382" s="7"/>
      <c r="E382" s="64" t="s">
        <v>336</v>
      </c>
      <c r="F382" s="169">
        <v>0</v>
      </c>
      <c r="G382" s="169">
        <v>337.57319000000001</v>
      </c>
      <c r="H382" s="169">
        <v>0</v>
      </c>
      <c r="I382" s="169">
        <v>0</v>
      </c>
      <c r="J382" s="55">
        <f t="shared" si="116"/>
        <v>0</v>
      </c>
      <c r="K382" s="55"/>
    </row>
    <row r="383" spans="1:11" ht="26.25" customHeight="1" x14ac:dyDescent="0.25">
      <c r="A383" s="39"/>
      <c r="B383" s="39"/>
      <c r="C383" s="39" t="s">
        <v>355</v>
      </c>
      <c r="D383" s="43"/>
      <c r="E383" s="26" t="s">
        <v>356</v>
      </c>
      <c r="F383" s="155">
        <f>F384+F386+F388</f>
        <v>1927.8999999999999</v>
      </c>
      <c r="G383" s="155">
        <f>G384+G386+G388+G390</f>
        <v>2527.9214499999998</v>
      </c>
      <c r="H383" s="155">
        <f t="shared" ref="H383:I383" si="135">H384+H386+H388</f>
        <v>672</v>
      </c>
      <c r="I383" s="155">
        <f t="shared" si="135"/>
        <v>672</v>
      </c>
      <c r="J383" s="20">
        <f t="shared" si="116"/>
        <v>26.583104471066537</v>
      </c>
      <c r="K383" s="20"/>
    </row>
    <row r="384" spans="1:11" x14ac:dyDescent="0.25">
      <c r="A384" s="80"/>
      <c r="B384" s="80"/>
      <c r="C384" s="7" t="s">
        <v>357</v>
      </c>
      <c r="D384" s="67"/>
      <c r="E384" s="66" t="s">
        <v>358</v>
      </c>
      <c r="F384" s="169">
        <v>300</v>
      </c>
      <c r="G384" s="169">
        <f>G385</f>
        <v>100</v>
      </c>
      <c r="H384" s="169">
        <v>0</v>
      </c>
      <c r="I384" s="169">
        <v>0</v>
      </c>
      <c r="J384" s="55">
        <f t="shared" si="116"/>
        <v>0</v>
      </c>
      <c r="K384" s="55"/>
    </row>
    <row r="385" spans="1:11" ht="26.25" x14ac:dyDescent="0.25">
      <c r="A385" s="80"/>
      <c r="B385" s="80"/>
      <c r="C385" s="15"/>
      <c r="D385" s="7" t="s">
        <v>319</v>
      </c>
      <c r="E385" s="3" t="s">
        <v>320</v>
      </c>
      <c r="F385" s="169">
        <v>300</v>
      </c>
      <c r="G385" s="169">
        <v>100</v>
      </c>
      <c r="H385" s="169">
        <v>0</v>
      </c>
      <c r="I385" s="169">
        <v>0</v>
      </c>
      <c r="J385" s="55">
        <f t="shared" si="116"/>
        <v>0</v>
      </c>
      <c r="K385" s="55"/>
    </row>
    <row r="386" spans="1:11" ht="26.25" x14ac:dyDescent="0.25">
      <c r="A386" s="80"/>
      <c r="B386" s="80"/>
      <c r="C386" s="7" t="s">
        <v>361</v>
      </c>
      <c r="D386" s="29"/>
      <c r="E386" s="66" t="s">
        <v>362</v>
      </c>
      <c r="F386" s="169">
        <f>F387</f>
        <v>946.6</v>
      </c>
      <c r="G386" s="169">
        <f>G387</f>
        <v>946.62144999999998</v>
      </c>
      <c r="H386" s="169">
        <v>0</v>
      </c>
      <c r="I386" s="169">
        <v>0</v>
      </c>
      <c r="J386" s="55">
        <f t="shared" si="116"/>
        <v>0</v>
      </c>
      <c r="K386" s="55"/>
    </row>
    <row r="387" spans="1:11" ht="26.25" x14ac:dyDescent="0.25">
      <c r="A387" s="80"/>
      <c r="B387" s="80"/>
      <c r="C387" s="23"/>
      <c r="D387" s="7" t="s">
        <v>319</v>
      </c>
      <c r="E387" s="3" t="s">
        <v>320</v>
      </c>
      <c r="F387" s="169">
        <v>946.6</v>
      </c>
      <c r="G387" s="169">
        <v>946.62144999999998</v>
      </c>
      <c r="H387" s="169">
        <v>0</v>
      </c>
      <c r="I387" s="169">
        <v>0</v>
      </c>
      <c r="J387" s="55">
        <f t="shared" si="116"/>
        <v>0</v>
      </c>
      <c r="K387" s="55"/>
    </row>
    <row r="388" spans="1:11" ht="25.5" x14ac:dyDescent="0.25">
      <c r="A388" s="80"/>
      <c r="B388" s="80"/>
      <c r="C388" s="21" t="s">
        <v>540</v>
      </c>
      <c r="D388" s="23"/>
      <c r="E388" s="1" t="s">
        <v>363</v>
      </c>
      <c r="F388" s="169">
        <v>681.3</v>
      </c>
      <c r="G388" s="169">
        <v>681.3</v>
      </c>
      <c r="H388" s="169">
        <f>H389</f>
        <v>672</v>
      </c>
      <c r="I388" s="169">
        <f>I389</f>
        <v>672</v>
      </c>
      <c r="J388" s="55">
        <f t="shared" si="116"/>
        <v>98.634962571554382</v>
      </c>
      <c r="K388" s="55"/>
    </row>
    <row r="389" spans="1:11" ht="26.25" x14ac:dyDescent="0.25">
      <c r="A389" s="80"/>
      <c r="B389" s="80"/>
      <c r="C389" s="21"/>
      <c r="D389" s="7" t="s">
        <v>319</v>
      </c>
      <c r="E389" s="3" t="s">
        <v>320</v>
      </c>
      <c r="F389" s="169">
        <v>681.3</v>
      </c>
      <c r="G389" s="169">
        <v>681.3</v>
      </c>
      <c r="H389" s="169">
        <v>672</v>
      </c>
      <c r="I389" s="169">
        <v>672</v>
      </c>
      <c r="J389" s="55">
        <f t="shared" si="116"/>
        <v>98.634962571554382</v>
      </c>
      <c r="K389" s="55"/>
    </row>
    <row r="390" spans="1:11" ht="39" x14ac:dyDescent="0.25">
      <c r="A390" s="80"/>
      <c r="B390" s="80"/>
      <c r="C390" s="21" t="s">
        <v>1129</v>
      </c>
      <c r="D390" s="7"/>
      <c r="E390" s="3" t="s">
        <v>1130</v>
      </c>
      <c r="F390" s="169"/>
      <c r="G390" s="169">
        <f>G391</f>
        <v>800</v>
      </c>
      <c r="H390" s="169">
        <f t="shared" ref="H390:I390" si="136">H391</f>
        <v>0</v>
      </c>
      <c r="I390" s="169">
        <f t="shared" si="136"/>
        <v>0</v>
      </c>
      <c r="J390" s="55"/>
      <c r="K390" s="55"/>
    </row>
    <row r="391" spans="1:11" ht="26.25" x14ac:dyDescent="0.25">
      <c r="A391" s="80"/>
      <c r="B391" s="80"/>
      <c r="C391" s="21"/>
      <c r="D391" s="7" t="s">
        <v>319</v>
      </c>
      <c r="E391" s="3" t="s">
        <v>320</v>
      </c>
      <c r="F391" s="169"/>
      <c r="G391" s="169">
        <v>800</v>
      </c>
      <c r="H391" s="169">
        <v>0</v>
      </c>
      <c r="I391" s="169">
        <v>0</v>
      </c>
      <c r="J391" s="55"/>
      <c r="K391" s="55"/>
    </row>
    <row r="392" spans="1:11" ht="26.25" x14ac:dyDescent="0.25">
      <c r="A392" s="80"/>
      <c r="B392" s="36"/>
      <c r="C392" s="36" t="s">
        <v>365</v>
      </c>
      <c r="D392" s="36"/>
      <c r="E392" s="62" t="s">
        <v>366</v>
      </c>
      <c r="F392" s="165">
        <v>0</v>
      </c>
      <c r="G392" s="165">
        <v>15595.8</v>
      </c>
      <c r="H392" s="165">
        <f t="shared" ref="H392:I394" si="137">H393</f>
        <v>8228.4</v>
      </c>
      <c r="I392" s="165">
        <f t="shared" si="137"/>
        <v>8228.4</v>
      </c>
      <c r="J392" s="38">
        <f t="shared" si="116"/>
        <v>52.760358558073328</v>
      </c>
      <c r="K392" s="38">
        <f t="shared" si="118"/>
        <v>100</v>
      </c>
    </row>
    <row r="393" spans="1:11" ht="26.25" x14ac:dyDescent="0.25">
      <c r="A393" s="80"/>
      <c r="B393" s="39"/>
      <c r="C393" s="39" t="s">
        <v>382</v>
      </c>
      <c r="D393" s="43"/>
      <c r="E393" s="26" t="s">
        <v>383</v>
      </c>
      <c r="F393" s="155">
        <v>0</v>
      </c>
      <c r="G393" s="155">
        <v>15595.8</v>
      </c>
      <c r="H393" s="155">
        <f t="shared" si="137"/>
        <v>8228.4</v>
      </c>
      <c r="I393" s="155">
        <f t="shared" si="137"/>
        <v>8228.4</v>
      </c>
      <c r="J393" s="20">
        <f t="shared" si="116"/>
        <v>52.760358558073328</v>
      </c>
      <c r="K393" s="20">
        <f t="shared" si="118"/>
        <v>100</v>
      </c>
    </row>
    <row r="394" spans="1:11" ht="26.25" x14ac:dyDescent="0.25">
      <c r="A394" s="80"/>
      <c r="B394" s="80"/>
      <c r="C394" s="21" t="s">
        <v>384</v>
      </c>
      <c r="D394" s="7"/>
      <c r="E394" s="3" t="s">
        <v>385</v>
      </c>
      <c r="F394" s="169">
        <v>0</v>
      </c>
      <c r="G394" s="169">
        <v>15595.8</v>
      </c>
      <c r="H394" s="169">
        <f t="shared" si="137"/>
        <v>8228.4</v>
      </c>
      <c r="I394" s="169">
        <f t="shared" si="137"/>
        <v>8228.4</v>
      </c>
      <c r="J394" s="55">
        <f t="shared" ref="J394:J459" si="138">I394/G394*100</f>
        <v>52.760358558073328</v>
      </c>
      <c r="K394" s="55">
        <f t="shared" ref="K394:K450" si="139">I394/H394*100</f>
        <v>100</v>
      </c>
    </row>
    <row r="395" spans="1:11" ht="25.5" x14ac:dyDescent="0.25">
      <c r="A395" s="80"/>
      <c r="B395" s="80"/>
      <c r="C395" s="21"/>
      <c r="D395" s="7" t="s">
        <v>559</v>
      </c>
      <c r="E395" s="1" t="s">
        <v>560</v>
      </c>
      <c r="F395" s="169">
        <v>0</v>
      </c>
      <c r="G395" s="169">
        <v>15595.8</v>
      </c>
      <c r="H395" s="169">
        <v>8228.4</v>
      </c>
      <c r="I395" s="169">
        <v>8228.4</v>
      </c>
      <c r="J395" s="55">
        <f t="shared" si="138"/>
        <v>52.760358558073328</v>
      </c>
      <c r="K395" s="55">
        <f t="shared" si="139"/>
        <v>100</v>
      </c>
    </row>
    <row r="396" spans="1:11" ht="38.25" x14ac:dyDescent="0.25">
      <c r="A396" s="92"/>
      <c r="B396" s="93"/>
      <c r="C396" s="94" t="s">
        <v>418</v>
      </c>
      <c r="D396" s="93"/>
      <c r="E396" s="95" t="s">
        <v>460</v>
      </c>
      <c r="F396" s="164">
        <f>F397+F400+F406</f>
        <v>9230.6049999999996</v>
      </c>
      <c r="G396" s="164">
        <f t="shared" ref="G396:I396" si="140">G397+G400+G406</f>
        <v>9230.6056499999995</v>
      </c>
      <c r="H396" s="164">
        <f t="shared" si="140"/>
        <v>0</v>
      </c>
      <c r="I396" s="164">
        <f t="shared" si="140"/>
        <v>0</v>
      </c>
      <c r="J396" s="200">
        <f t="shared" si="138"/>
        <v>0</v>
      </c>
      <c r="K396" s="200"/>
    </row>
    <row r="397" spans="1:11" ht="26.25" x14ac:dyDescent="0.25">
      <c r="A397" s="39"/>
      <c r="B397" s="39"/>
      <c r="C397" s="39" t="s">
        <v>550</v>
      </c>
      <c r="D397" s="43"/>
      <c r="E397" s="40" t="s">
        <v>461</v>
      </c>
      <c r="F397" s="155">
        <f>F398</f>
        <v>226</v>
      </c>
      <c r="G397" s="155">
        <f t="shared" ref="G397:I397" si="141">G398</f>
        <v>226</v>
      </c>
      <c r="H397" s="155">
        <f t="shared" si="141"/>
        <v>0</v>
      </c>
      <c r="I397" s="155">
        <f t="shared" si="141"/>
        <v>0</v>
      </c>
      <c r="J397" s="20">
        <f t="shared" si="138"/>
        <v>0</v>
      </c>
      <c r="K397" s="20"/>
    </row>
    <row r="398" spans="1:11" x14ac:dyDescent="0.25">
      <c r="A398" s="4"/>
      <c r="B398" s="4"/>
      <c r="C398" s="4" t="s">
        <v>551</v>
      </c>
      <c r="D398" s="21"/>
      <c r="E398" s="1" t="s">
        <v>462</v>
      </c>
      <c r="F398" s="154">
        <f>F399</f>
        <v>226</v>
      </c>
      <c r="G398" s="154">
        <f>G399</f>
        <v>226</v>
      </c>
      <c r="H398" s="154">
        <v>0</v>
      </c>
      <c r="I398" s="154">
        <v>0</v>
      </c>
      <c r="J398" s="17">
        <f t="shared" si="138"/>
        <v>0</v>
      </c>
      <c r="K398" s="17"/>
    </row>
    <row r="399" spans="1:11" ht="26.25" x14ac:dyDescent="0.25">
      <c r="A399" s="4"/>
      <c r="B399" s="4"/>
      <c r="C399" s="4"/>
      <c r="D399" s="7" t="s">
        <v>319</v>
      </c>
      <c r="E399" s="3" t="s">
        <v>320</v>
      </c>
      <c r="F399" s="154">
        <v>226</v>
      </c>
      <c r="G399" s="154">
        <v>226</v>
      </c>
      <c r="H399" s="154">
        <v>0</v>
      </c>
      <c r="I399" s="154">
        <v>0</v>
      </c>
      <c r="J399" s="17">
        <f t="shared" si="138"/>
        <v>0</v>
      </c>
      <c r="K399" s="17"/>
    </row>
    <row r="400" spans="1:11" ht="26.25" x14ac:dyDescent="0.25">
      <c r="A400" s="39"/>
      <c r="B400" s="39"/>
      <c r="C400" s="39" t="s">
        <v>552</v>
      </c>
      <c r="D400" s="43"/>
      <c r="E400" s="40" t="s">
        <v>463</v>
      </c>
      <c r="F400" s="155">
        <f>F401</f>
        <v>6605.8760000000002</v>
      </c>
      <c r="G400" s="155">
        <f t="shared" ref="G400:I400" si="142">G401</f>
        <v>6605.8756799999992</v>
      </c>
      <c r="H400" s="155">
        <f t="shared" si="142"/>
        <v>0</v>
      </c>
      <c r="I400" s="155">
        <f t="shared" si="142"/>
        <v>0</v>
      </c>
      <c r="J400" s="20">
        <f t="shared" si="138"/>
        <v>0</v>
      </c>
      <c r="K400" s="20"/>
    </row>
    <row r="401" spans="1:11" ht="25.5" x14ac:dyDescent="0.25">
      <c r="A401" s="4"/>
      <c r="B401" s="4"/>
      <c r="C401" s="4" t="s">
        <v>553</v>
      </c>
      <c r="D401" s="21"/>
      <c r="E401" s="1" t="s">
        <v>464</v>
      </c>
      <c r="F401" s="154">
        <f>F403+F404+F405</f>
        <v>6605.8760000000002</v>
      </c>
      <c r="G401" s="154">
        <f t="shared" ref="G401:I401" si="143">G403+G404+G405</f>
        <v>6605.8756799999992</v>
      </c>
      <c r="H401" s="154">
        <f t="shared" ref="H401" si="144">H403+H404+H405</f>
        <v>0</v>
      </c>
      <c r="I401" s="154">
        <f t="shared" si="143"/>
        <v>0</v>
      </c>
      <c r="J401" s="17">
        <f t="shared" si="138"/>
        <v>0</v>
      </c>
      <c r="K401" s="17"/>
    </row>
    <row r="402" spans="1:11" ht="26.25" x14ac:dyDescent="0.25">
      <c r="A402" s="4"/>
      <c r="B402" s="4"/>
      <c r="C402" s="4"/>
      <c r="D402" s="7" t="s">
        <v>319</v>
      </c>
      <c r="E402" s="3" t="s">
        <v>320</v>
      </c>
      <c r="F402" s="154">
        <f>F403+F405+F404</f>
        <v>6605.8760000000002</v>
      </c>
      <c r="G402" s="154">
        <f t="shared" ref="G402" si="145">G403+G405+G404</f>
        <v>6605.8756799999992</v>
      </c>
      <c r="H402" s="154">
        <v>0</v>
      </c>
      <c r="I402" s="154">
        <v>0</v>
      </c>
      <c r="J402" s="17">
        <f t="shared" si="138"/>
        <v>0</v>
      </c>
      <c r="K402" s="17"/>
    </row>
    <row r="403" spans="1:11" x14ac:dyDescent="0.25">
      <c r="A403" s="4"/>
      <c r="B403" s="4"/>
      <c r="C403" s="4"/>
      <c r="D403" s="7"/>
      <c r="E403" s="3" t="s">
        <v>214</v>
      </c>
      <c r="F403" s="154">
        <f>5648+0.024</f>
        <v>5648.0240000000003</v>
      </c>
      <c r="G403" s="154">
        <v>5648.0236999999997</v>
      </c>
      <c r="H403" s="154">
        <v>0</v>
      </c>
      <c r="I403" s="154">
        <v>0</v>
      </c>
      <c r="J403" s="17">
        <f t="shared" si="138"/>
        <v>0</v>
      </c>
      <c r="K403" s="17"/>
    </row>
    <row r="404" spans="1:11" x14ac:dyDescent="0.25">
      <c r="A404" s="4"/>
      <c r="B404" s="4"/>
      <c r="C404" s="4"/>
      <c r="D404" s="7"/>
      <c r="E404" s="3" t="s">
        <v>211</v>
      </c>
      <c r="F404" s="154">
        <f>297.3-0.036</f>
        <v>297.26400000000001</v>
      </c>
      <c r="G404" s="154">
        <v>297.26441</v>
      </c>
      <c r="H404" s="154">
        <v>0</v>
      </c>
      <c r="I404" s="154">
        <v>0</v>
      </c>
      <c r="J404" s="17">
        <f t="shared" si="138"/>
        <v>0</v>
      </c>
      <c r="K404" s="17"/>
    </row>
    <row r="405" spans="1:11" x14ac:dyDescent="0.25">
      <c r="A405" s="4"/>
      <c r="B405" s="4"/>
      <c r="C405" s="4"/>
      <c r="D405" s="7"/>
      <c r="E405" s="3" t="s">
        <v>164</v>
      </c>
      <c r="F405" s="154">
        <f>660.6-0.012</f>
        <v>660.58800000000008</v>
      </c>
      <c r="G405" s="154">
        <v>660.58757000000003</v>
      </c>
      <c r="H405" s="154">
        <v>0</v>
      </c>
      <c r="I405" s="154">
        <v>0</v>
      </c>
      <c r="J405" s="17">
        <f t="shared" si="138"/>
        <v>0</v>
      </c>
      <c r="K405" s="17"/>
    </row>
    <row r="406" spans="1:11" ht="26.25" x14ac:dyDescent="0.25">
      <c r="A406" s="39"/>
      <c r="B406" s="39"/>
      <c r="C406" s="39" t="s">
        <v>554</v>
      </c>
      <c r="D406" s="43"/>
      <c r="E406" s="40" t="s">
        <v>465</v>
      </c>
      <c r="F406" s="155">
        <f>F407</f>
        <v>2398.7289999999998</v>
      </c>
      <c r="G406" s="155">
        <f t="shared" ref="G406:I406" si="146">G407</f>
        <v>2398.7299699999999</v>
      </c>
      <c r="H406" s="155">
        <f t="shared" si="146"/>
        <v>0</v>
      </c>
      <c r="I406" s="155">
        <f t="shared" si="146"/>
        <v>0</v>
      </c>
      <c r="J406" s="20">
        <f t="shared" si="138"/>
        <v>0</v>
      </c>
      <c r="K406" s="20"/>
    </row>
    <row r="407" spans="1:11" ht="25.5" x14ac:dyDescent="0.25">
      <c r="A407" s="80"/>
      <c r="B407" s="80"/>
      <c r="C407" s="4" t="s">
        <v>555</v>
      </c>
      <c r="D407" s="21"/>
      <c r="E407" s="1" t="s">
        <v>466</v>
      </c>
      <c r="F407" s="154">
        <f>F409+F410</f>
        <v>2398.7289999999998</v>
      </c>
      <c r="G407" s="154">
        <f t="shared" ref="G407:I407" si="147">G409+G410</f>
        <v>2398.7299699999999</v>
      </c>
      <c r="H407" s="154">
        <f t="shared" ref="H407" si="148">H409+H410</f>
        <v>0</v>
      </c>
      <c r="I407" s="154">
        <f t="shared" si="147"/>
        <v>0</v>
      </c>
      <c r="J407" s="17">
        <f t="shared" si="138"/>
        <v>0</v>
      </c>
      <c r="K407" s="17"/>
    </row>
    <row r="408" spans="1:11" ht="26.25" x14ac:dyDescent="0.25">
      <c r="A408" s="80"/>
      <c r="B408" s="80"/>
      <c r="C408" s="4"/>
      <c r="D408" s="7" t="s">
        <v>319</v>
      </c>
      <c r="E408" s="3" t="s">
        <v>320</v>
      </c>
      <c r="F408" s="154">
        <v>2398.6999999999998</v>
      </c>
      <c r="G408" s="154">
        <v>2398.6999999999998</v>
      </c>
      <c r="H408" s="154">
        <v>0</v>
      </c>
      <c r="I408" s="154">
        <v>0</v>
      </c>
      <c r="J408" s="17">
        <f t="shared" si="138"/>
        <v>0</v>
      </c>
      <c r="K408" s="17"/>
    </row>
    <row r="409" spans="1:11" x14ac:dyDescent="0.25">
      <c r="A409" s="80"/>
      <c r="B409" s="80"/>
      <c r="C409" s="4"/>
      <c r="D409" s="7"/>
      <c r="E409" s="3" t="s">
        <v>211</v>
      </c>
      <c r="F409" s="154">
        <v>2083.529</v>
      </c>
      <c r="G409" s="154">
        <v>2083.52907</v>
      </c>
      <c r="H409" s="154">
        <v>0</v>
      </c>
      <c r="I409" s="154">
        <v>0</v>
      </c>
      <c r="J409" s="17">
        <f t="shared" si="138"/>
        <v>0</v>
      </c>
      <c r="K409" s="17"/>
    </row>
    <row r="410" spans="1:11" x14ac:dyDescent="0.25">
      <c r="A410" s="80"/>
      <c r="B410" s="80"/>
      <c r="C410" s="4"/>
      <c r="D410" s="7"/>
      <c r="E410" s="3" t="s">
        <v>164</v>
      </c>
      <c r="F410" s="154">
        <v>315.2</v>
      </c>
      <c r="G410" s="154">
        <v>315.20089999999999</v>
      </c>
      <c r="H410" s="154">
        <v>0</v>
      </c>
      <c r="I410" s="154">
        <v>0</v>
      </c>
      <c r="J410" s="17">
        <f t="shared" si="138"/>
        <v>0</v>
      </c>
      <c r="K410" s="17"/>
    </row>
    <row r="411" spans="1:11" x14ac:dyDescent="0.25">
      <c r="A411" s="84"/>
      <c r="B411" s="22" t="s">
        <v>616</v>
      </c>
      <c r="C411" s="85"/>
      <c r="D411" s="22"/>
      <c r="E411" s="86" t="s">
        <v>617</v>
      </c>
      <c r="F411" s="178">
        <f>F412</f>
        <v>15746.8</v>
      </c>
      <c r="G411" s="178">
        <v>0</v>
      </c>
      <c r="H411" s="178">
        <v>0</v>
      </c>
      <c r="I411" s="178">
        <v>0</v>
      </c>
      <c r="J411" s="201"/>
      <c r="K411" s="201"/>
    </row>
    <row r="412" spans="1:11" ht="25.5" x14ac:dyDescent="0.25">
      <c r="A412" s="84"/>
      <c r="B412" s="22"/>
      <c r="C412" s="85" t="s">
        <v>3</v>
      </c>
      <c r="D412" s="22"/>
      <c r="E412" s="89" t="s">
        <v>4</v>
      </c>
      <c r="F412" s="178">
        <f>F413</f>
        <v>15746.8</v>
      </c>
      <c r="G412" s="178">
        <v>0</v>
      </c>
      <c r="H412" s="178">
        <v>0</v>
      </c>
      <c r="I412" s="178">
        <v>0</v>
      </c>
      <c r="J412" s="201"/>
      <c r="K412" s="201"/>
    </row>
    <row r="413" spans="1:11" ht="25.5" x14ac:dyDescent="0.25">
      <c r="A413" s="92"/>
      <c r="B413" s="93"/>
      <c r="C413" s="94" t="s">
        <v>329</v>
      </c>
      <c r="D413" s="93"/>
      <c r="E413" s="95" t="s">
        <v>330</v>
      </c>
      <c r="F413" s="164">
        <f>F414</f>
        <v>15746.8</v>
      </c>
      <c r="G413" s="164">
        <v>0</v>
      </c>
      <c r="H413" s="164">
        <v>0</v>
      </c>
      <c r="I413" s="164">
        <v>0</v>
      </c>
      <c r="J413" s="200"/>
      <c r="K413" s="200"/>
    </row>
    <row r="414" spans="1:11" ht="26.25" x14ac:dyDescent="0.25">
      <c r="A414" s="36"/>
      <c r="B414" s="36"/>
      <c r="C414" s="36" t="s">
        <v>365</v>
      </c>
      <c r="D414" s="36"/>
      <c r="E414" s="62" t="s">
        <v>366</v>
      </c>
      <c r="F414" s="165">
        <f>F415</f>
        <v>15746.8</v>
      </c>
      <c r="G414" s="165">
        <v>0</v>
      </c>
      <c r="H414" s="165">
        <v>0</v>
      </c>
      <c r="I414" s="165">
        <v>0</v>
      </c>
      <c r="J414" s="38"/>
      <c r="K414" s="38"/>
    </row>
    <row r="415" spans="1:11" ht="26.25" x14ac:dyDescent="0.25">
      <c r="A415" s="39"/>
      <c r="B415" s="39"/>
      <c r="C415" s="39" t="s">
        <v>382</v>
      </c>
      <c r="D415" s="39"/>
      <c r="E415" s="26" t="s">
        <v>383</v>
      </c>
      <c r="F415" s="155">
        <f>F416</f>
        <v>15746.8</v>
      </c>
      <c r="G415" s="155">
        <v>0</v>
      </c>
      <c r="H415" s="155">
        <v>0</v>
      </c>
      <c r="I415" s="155">
        <v>0</v>
      </c>
      <c r="J415" s="20"/>
      <c r="K415" s="20"/>
    </row>
    <row r="416" spans="1:11" ht="25.5" x14ac:dyDescent="0.25">
      <c r="A416" s="80"/>
      <c r="B416" s="80"/>
      <c r="C416" s="7" t="s">
        <v>384</v>
      </c>
      <c r="D416" s="7"/>
      <c r="E416" s="27" t="s">
        <v>385</v>
      </c>
      <c r="F416" s="154">
        <f t="shared" ref="F416:F417" si="149">14309.4+1437.4</f>
        <v>15746.8</v>
      </c>
      <c r="G416" s="154">
        <v>0</v>
      </c>
      <c r="H416" s="154">
        <v>0</v>
      </c>
      <c r="I416" s="154">
        <v>0</v>
      </c>
      <c r="J416" s="17"/>
      <c r="K416" s="17"/>
    </row>
    <row r="417" spans="1:11" ht="25.5" x14ac:dyDescent="0.25">
      <c r="A417" s="80"/>
      <c r="B417" s="80"/>
      <c r="C417" s="7"/>
      <c r="D417" s="7" t="s">
        <v>559</v>
      </c>
      <c r="E417" s="1" t="s">
        <v>560</v>
      </c>
      <c r="F417" s="154">
        <f t="shared" si="149"/>
        <v>15746.8</v>
      </c>
      <c r="G417" s="154">
        <v>0</v>
      </c>
      <c r="H417" s="154">
        <v>0</v>
      </c>
      <c r="I417" s="154">
        <v>0</v>
      </c>
      <c r="J417" s="17"/>
      <c r="K417" s="17"/>
    </row>
    <row r="418" spans="1:11" x14ac:dyDescent="0.25">
      <c r="A418" s="80"/>
      <c r="B418" s="22" t="s">
        <v>618</v>
      </c>
      <c r="C418" s="85"/>
      <c r="D418" s="84"/>
      <c r="E418" s="86" t="s">
        <v>619</v>
      </c>
      <c r="F418" s="163">
        <f t="shared" ref="F418:I423" si="150">F419</f>
        <v>76585.340000000011</v>
      </c>
      <c r="G418" s="163">
        <f t="shared" si="150"/>
        <v>130163.94859</v>
      </c>
      <c r="H418" s="163">
        <f t="shared" si="150"/>
        <v>27924</v>
      </c>
      <c r="I418" s="163">
        <f t="shared" si="150"/>
        <v>27924</v>
      </c>
      <c r="J418" s="35">
        <f t="shared" si="138"/>
        <v>21.452944768875344</v>
      </c>
      <c r="K418" s="35"/>
    </row>
    <row r="419" spans="1:11" x14ac:dyDescent="0.25">
      <c r="A419" s="80"/>
      <c r="B419" s="22" t="s">
        <v>620</v>
      </c>
      <c r="C419" s="85"/>
      <c r="D419" s="84"/>
      <c r="E419" s="86" t="s">
        <v>621</v>
      </c>
      <c r="F419" s="163">
        <f>F420+F429</f>
        <v>76585.340000000011</v>
      </c>
      <c r="G419" s="163">
        <f>G420+G429</f>
        <v>130163.94859</v>
      </c>
      <c r="H419" s="163">
        <f>H420+H429</f>
        <v>27924</v>
      </c>
      <c r="I419" s="163">
        <f>I420+I429</f>
        <v>27924</v>
      </c>
      <c r="J419" s="35">
        <f t="shared" si="138"/>
        <v>21.452944768875344</v>
      </c>
      <c r="K419" s="35"/>
    </row>
    <row r="420" spans="1:11" ht="25.5" x14ac:dyDescent="0.25">
      <c r="A420" s="80"/>
      <c r="B420" s="22"/>
      <c r="C420" s="85" t="s">
        <v>3</v>
      </c>
      <c r="D420" s="84"/>
      <c r="E420" s="89" t="s">
        <v>4</v>
      </c>
      <c r="F420" s="163">
        <f>F421</f>
        <v>75789.740000000005</v>
      </c>
      <c r="G420" s="163">
        <f t="shared" si="150"/>
        <v>129368.31</v>
      </c>
      <c r="H420" s="163">
        <f t="shared" si="150"/>
        <v>27924</v>
      </c>
      <c r="I420" s="163">
        <f t="shared" si="150"/>
        <v>27924</v>
      </c>
      <c r="J420" s="35">
        <f t="shared" si="138"/>
        <v>21.584884273436053</v>
      </c>
      <c r="K420" s="35"/>
    </row>
    <row r="421" spans="1:11" ht="25.5" x14ac:dyDescent="0.25">
      <c r="A421" s="92"/>
      <c r="B421" s="93"/>
      <c r="C421" s="94" t="s">
        <v>59</v>
      </c>
      <c r="D421" s="93"/>
      <c r="E421" s="95" t="s">
        <v>60</v>
      </c>
      <c r="F421" s="164">
        <f>F422</f>
        <v>75789.740000000005</v>
      </c>
      <c r="G421" s="164">
        <f t="shared" si="150"/>
        <v>129368.31</v>
      </c>
      <c r="H421" s="164">
        <f t="shared" si="150"/>
        <v>27924</v>
      </c>
      <c r="I421" s="164">
        <f t="shared" si="150"/>
        <v>27924</v>
      </c>
      <c r="J421" s="200">
        <f t="shared" si="138"/>
        <v>21.584884273436053</v>
      </c>
      <c r="K421" s="200"/>
    </row>
    <row r="422" spans="1:11" x14ac:dyDescent="0.25">
      <c r="A422" s="36"/>
      <c r="B422" s="36"/>
      <c r="C422" s="36" t="s">
        <v>79</v>
      </c>
      <c r="D422" s="36"/>
      <c r="E422" s="62" t="s">
        <v>80</v>
      </c>
      <c r="F422" s="165">
        <f>F423</f>
        <v>75789.740000000005</v>
      </c>
      <c r="G422" s="165">
        <f t="shared" si="150"/>
        <v>129368.31</v>
      </c>
      <c r="H422" s="165">
        <f t="shared" si="150"/>
        <v>27924</v>
      </c>
      <c r="I422" s="165">
        <f t="shared" si="150"/>
        <v>27924</v>
      </c>
      <c r="J422" s="38">
        <f t="shared" si="138"/>
        <v>21.584884273436053</v>
      </c>
      <c r="K422" s="38"/>
    </row>
    <row r="423" spans="1:11" s="47" customFormat="1" ht="39" x14ac:dyDescent="0.25">
      <c r="A423" s="39"/>
      <c r="B423" s="39"/>
      <c r="C423" s="39" t="s">
        <v>108</v>
      </c>
      <c r="D423" s="39"/>
      <c r="E423" s="40" t="s">
        <v>109</v>
      </c>
      <c r="F423" s="155">
        <f>F424</f>
        <v>75789.740000000005</v>
      </c>
      <c r="G423" s="155">
        <f t="shared" si="150"/>
        <v>129368.31</v>
      </c>
      <c r="H423" s="155">
        <f t="shared" si="150"/>
        <v>27924</v>
      </c>
      <c r="I423" s="155">
        <f t="shared" si="150"/>
        <v>27924</v>
      </c>
      <c r="J423" s="20">
        <f t="shared" si="138"/>
        <v>21.584884273436053</v>
      </c>
      <c r="K423" s="20"/>
    </row>
    <row r="424" spans="1:11" s="47" customFormat="1" ht="25.5" x14ac:dyDescent="0.25">
      <c r="A424" s="81"/>
      <c r="B424" s="81"/>
      <c r="C424" s="7" t="s">
        <v>110</v>
      </c>
      <c r="D424" s="7"/>
      <c r="E424" s="2" t="s">
        <v>111</v>
      </c>
      <c r="F424" s="169">
        <f>F426+F427+F428</f>
        <v>75789.740000000005</v>
      </c>
      <c r="G424" s="169">
        <f t="shared" ref="G424" si="151">G426+G427+G428</f>
        <v>129368.31</v>
      </c>
      <c r="H424" s="169">
        <f t="shared" ref="H424:I424" si="152">H426+H427+H428</f>
        <v>27924</v>
      </c>
      <c r="I424" s="169">
        <f t="shared" si="152"/>
        <v>27924</v>
      </c>
      <c r="J424" s="55">
        <f t="shared" si="138"/>
        <v>21.584884273436053</v>
      </c>
      <c r="K424" s="55"/>
    </row>
    <row r="425" spans="1:11" s="47" customFormat="1" ht="26.25" x14ac:dyDescent="0.25">
      <c r="A425" s="81"/>
      <c r="B425" s="81"/>
      <c r="C425" s="7"/>
      <c r="D425" s="7" t="s">
        <v>344</v>
      </c>
      <c r="E425" s="3" t="s">
        <v>345</v>
      </c>
      <c r="F425" s="169">
        <f>F426+F427+F428</f>
        <v>75789.740000000005</v>
      </c>
      <c r="G425" s="169">
        <f t="shared" ref="G425:H425" si="153">G426+G427+G428</f>
        <v>129368.31</v>
      </c>
      <c r="H425" s="169">
        <f t="shared" si="153"/>
        <v>27924</v>
      </c>
      <c r="I425" s="169">
        <f t="shared" ref="I425" si="154">I426+I427+I428</f>
        <v>27924</v>
      </c>
      <c r="J425" s="55">
        <f t="shared" si="138"/>
        <v>21.584884273436053</v>
      </c>
      <c r="K425" s="55"/>
    </row>
    <row r="426" spans="1:11" x14ac:dyDescent="0.25">
      <c r="A426" s="80"/>
      <c r="B426" s="80"/>
      <c r="C426" s="7"/>
      <c r="D426" s="7"/>
      <c r="E426" s="3" t="s">
        <v>112</v>
      </c>
      <c r="F426" s="169">
        <v>50000</v>
      </c>
      <c r="G426" s="169">
        <v>93219.06</v>
      </c>
      <c r="H426" s="169">
        <v>18788</v>
      </c>
      <c r="I426" s="169">
        <v>18788</v>
      </c>
      <c r="J426" s="55">
        <f t="shared" si="138"/>
        <v>20.154676522161886</v>
      </c>
      <c r="K426" s="55"/>
    </row>
    <row r="427" spans="1:11" x14ac:dyDescent="0.25">
      <c r="A427" s="80"/>
      <c r="B427" s="80"/>
      <c r="C427" s="7"/>
      <c r="D427" s="7"/>
      <c r="E427" s="3" t="s">
        <v>113</v>
      </c>
      <c r="F427" s="169">
        <v>8338.9</v>
      </c>
      <c r="G427" s="169">
        <f>8338.9+10359.49</f>
        <v>18698.39</v>
      </c>
      <c r="H427" s="169">
        <v>0</v>
      </c>
      <c r="I427" s="169">
        <v>0</v>
      </c>
      <c r="J427" s="55">
        <f t="shared" si="138"/>
        <v>0</v>
      </c>
      <c r="K427" s="55"/>
    </row>
    <row r="428" spans="1:11" x14ac:dyDescent="0.25">
      <c r="A428" s="80"/>
      <c r="B428" s="80"/>
      <c r="C428" s="7"/>
      <c r="D428" s="7"/>
      <c r="E428" s="3" t="s">
        <v>114</v>
      </c>
      <c r="F428" s="169">
        <v>17450.84</v>
      </c>
      <c r="G428" s="169">
        <v>17450.86</v>
      </c>
      <c r="H428" s="169">
        <v>9136</v>
      </c>
      <c r="I428" s="169">
        <v>9136</v>
      </c>
      <c r="J428" s="55">
        <f t="shared" si="138"/>
        <v>52.352720725511524</v>
      </c>
      <c r="K428" s="55"/>
    </row>
    <row r="429" spans="1:11" x14ac:dyDescent="0.25">
      <c r="A429" s="80"/>
      <c r="B429" s="80"/>
      <c r="C429" s="85" t="s">
        <v>571</v>
      </c>
      <c r="D429" s="22"/>
      <c r="E429" s="86" t="s">
        <v>572</v>
      </c>
      <c r="F429" s="177">
        <f>F430</f>
        <v>795.6</v>
      </c>
      <c r="G429" s="177">
        <f>G430</f>
        <v>795.63859000000002</v>
      </c>
      <c r="H429" s="177">
        <f>H430</f>
        <v>0</v>
      </c>
      <c r="I429" s="177">
        <v>0</v>
      </c>
      <c r="J429" s="199">
        <f t="shared" si="138"/>
        <v>0</v>
      </c>
      <c r="K429" s="199"/>
    </row>
    <row r="430" spans="1:11" ht="38.25" x14ac:dyDescent="0.25">
      <c r="A430" s="80"/>
      <c r="B430" s="80"/>
      <c r="C430" s="85" t="s">
        <v>476</v>
      </c>
      <c r="D430" s="22"/>
      <c r="E430" s="86" t="s">
        <v>613</v>
      </c>
      <c r="F430" s="177">
        <f>F431+F433</f>
        <v>795.6</v>
      </c>
      <c r="G430" s="177">
        <f>G431+G433</f>
        <v>795.63859000000002</v>
      </c>
      <c r="H430" s="177">
        <f>H431+H433</f>
        <v>0</v>
      </c>
      <c r="I430" s="177">
        <v>0</v>
      </c>
      <c r="J430" s="199">
        <f t="shared" si="138"/>
        <v>0</v>
      </c>
      <c r="K430" s="199"/>
    </row>
    <row r="431" spans="1:11" ht="38.25" x14ac:dyDescent="0.25">
      <c r="A431" s="80"/>
      <c r="B431" s="80"/>
      <c r="C431" s="29" t="s">
        <v>503</v>
      </c>
      <c r="D431" s="21"/>
      <c r="E431" s="1" t="s">
        <v>504</v>
      </c>
      <c r="F431" s="154">
        <v>590</v>
      </c>
      <c r="G431" s="154">
        <v>590</v>
      </c>
      <c r="H431" s="154">
        <v>0</v>
      </c>
      <c r="I431" s="154">
        <v>0</v>
      </c>
      <c r="J431" s="17">
        <f t="shared" si="138"/>
        <v>0</v>
      </c>
      <c r="K431" s="17"/>
    </row>
    <row r="432" spans="1:11" ht="25.5" x14ac:dyDescent="0.25">
      <c r="A432" s="80"/>
      <c r="B432" s="80"/>
      <c r="C432" s="22"/>
      <c r="D432" s="21" t="s">
        <v>319</v>
      </c>
      <c r="E432" s="1" t="s">
        <v>320</v>
      </c>
      <c r="F432" s="154">
        <v>590</v>
      </c>
      <c r="G432" s="154">
        <v>590</v>
      </c>
      <c r="H432" s="154">
        <v>0</v>
      </c>
      <c r="I432" s="154">
        <v>0</v>
      </c>
      <c r="J432" s="17">
        <f t="shared" si="138"/>
        <v>0</v>
      </c>
      <c r="K432" s="17"/>
    </row>
    <row r="433" spans="1:11" ht="38.25" x14ac:dyDescent="0.25">
      <c r="A433" s="80"/>
      <c r="B433" s="80"/>
      <c r="C433" s="29" t="s">
        <v>744</v>
      </c>
      <c r="D433" s="21"/>
      <c r="E433" s="1" t="s">
        <v>745</v>
      </c>
      <c r="F433" s="154">
        <v>205.6</v>
      </c>
      <c r="G433" s="154">
        <v>205.63858999999999</v>
      </c>
      <c r="H433" s="154">
        <v>0</v>
      </c>
      <c r="I433" s="154">
        <v>0</v>
      </c>
      <c r="J433" s="17">
        <f t="shared" si="138"/>
        <v>0</v>
      </c>
      <c r="K433" s="17"/>
    </row>
    <row r="434" spans="1:11" ht="25.5" x14ac:dyDescent="0.25">
      <c r="A434" s="80"/>
      <c r="B434" s="80"/>
      <c r="C434" s="22"/>
      <c r="D434" s="21" t="s">
        <v>319</v>
      </c>
      <c r="E434" s="1" t="s">
        <v>320</v>
      </c>
      <c r="F434" s="154">
        <v>205.6</v>
      </c>
      <c r="G434" s="154">
        <v>205.63858999999999</v>
      </c>
      <c r="H434" s="154">
        <v>0</v>
      </c>
      <c r="I434" s="154">
        <v>0</v>
      </c>
      <c r="J434" s="17">
        <f t="shared" si="138"/>
        <v>0</v>
      </c>
      <c r="K434" s="17"/>
    </row>
    <row r="435" spans="1:11" x14ac:dyDescent="0.25">
      <c r="A435" s="188"/>
      <c r="B435" s="59" t="s">
        <v>763</v>
      </c>
      <c r="C435" s="59"/>
      <c r="D435" s="23"/>
      <c r="E435" s="191" t="s">
        <v>765</v>
      </c>
      <c r="F435" s="177">
        <f t="shared" ref="F435:I437" si="155">F436</f>
        <v>120.3</v>
      </c>
      <c r="G435" s="177">
        <f t="shared" si="155"/>
        <v>6397.4264300000004</v>
      </c>
      <c r="H435" s="177">
        <f t="shared" si="155"/>
        <v>255.82616999999999</v>
      </c>
      <c r="I435" s="177">
        <f t="shared" si="155"/>
        <v>255.82616999999999</v>
      </c>
      <c r="J435" s="199">
        <f t="shared" si="138"/>
        <v>3.9988919419273414</v>
      </c>
      <c r="K435" s="199">
        <f>I435/H435*100</f>
        <v>100</v>
      </c>
    </row>
    <row r="436" spans="1:11" x14ac:dyDescent="0.25">
      <c r="A436" s="188"/>
      <c r="B436" s="59" t="s">
        <v>764</v>
      </c>
      <c r="C436" s="59"/>
      <c r="D436" s="23"/>
      <c r="E436" s="192" t="s">
        <v>777</v>
      </c>
      <c r="F436" s="177">
        <f t="shared" si="155"/>
        <v>120.3</v>
      </c>
      <c r="G436" s="177">
        <f t="shared" si="155"/>
        <v>6397.4264300000004</v>
      </c>
      <c r="H436" s="177">
        <f t="shared" si="155"/>
        <v>255.82616999999999</v>
      </c>
      <c r="I436" s="177">
        <f t="shared" si="155"/>
        <v>255.82616999999999</v>
      </c>
      <c r="J436" s="199">
        <f t="shared" si="138"/>
        <v>3.9988919419273414</v>
      </c>
      <c r="K436" s="199"/>
    </row>
    <row r="437" spans="1:11" x14ac:dyDescent="0.25">
      <c r="A437" s="84"/>
      <c r="B437" s="22"/>
      <c r="C437" s="85" t="s">
        <v>571</v>
      </c>
      <c r="D437" s="22"/>
      <c r="E437" s="86" t="s">
        <v>572</v>
      </c>
      <c r="F437" s="163">
        <f t="shared" si="155"/>
        <v>120.3</v>
      </c>
      <c r="G437" s="163">
        <f t="shared" si="155"/>
        <v>6397.4264300000004</v>
      </c>
      <c r="H437" s="163">
        <f t="shared" si="155"/>
        <v>255.82616999999999</v>
      </c>
      <c r="I437" s="163">
        <f t="shared" si="155"/>
        <v>255.82616999999999</v>
      </c>
      <c r="J437" s="35">
        <f t="shared" si="138"/>
        <v>3.9988919419273414</v>
      </c>
      <c r="K437" s="35"/>
    </row>
    <row r="438" spans="1:11" ht="38.25" x14ac:dyDescent="0.25">
      <c r="A438" s="84"/>
      <c r="B438" s="22"/>
      <c r="C438" s="85" t="s">
        <v>476</v>
      </c>
      <c r="D438" s="22"/>
      <c r="E438" s="86" t="s">
        <v>613</v>
      </c>
      <c r="F438" s="194">
        <f>F439+F441</f>
        <v>120.3</v>
      </c>
      <c r="G438" s="194">
        <f>G439+G441</f>
        <v>6397.4264300000004</v>
      </c>
      <c r="H438" s="194">
        <f>H439</f>
        <v>255.82616999999999</v>
      </c>
      <c r="I438" s="194">
        <f>I439</f>
        <v>255.82616999999999</v>
      </c>
      <c r="J438" s="205">
        <f t="shared" si="138"/>
        <v>3.9988919419273414</v>
      </c>
      <c r="K438" s="205"/>
    </row>
    <row r="439" spans="1:11" s="47" customFormat="1" ht="26.25" x14ac:dyDescent="0.25">
      <c r="A439" s="15"/>
      <c r="B439" s="15"/>
      <c r="C439" s="4" t="s">
        <v>778</v>
      </c>
      <c r="D439" s="4"/>
      <c r="E439" s="193" t="s">
        <v>779</v>
      </c>
      <c r="F439" s="163"/>
      <c r="G439" s="163">
        <f>G440</f>
        <v>6277.1264300000003</v>
      </c>
      <c r="H439" s="163">
        <f t="shared" ref="H439:I439" si="156">H440</f>
        <v>255.82616999999999</v>
      </c>
      <c r="I439" s="163">
        <f t="shared" si="156"/>
        <v>255.82616999999999</v>
      </c>
      <c r="J439" s="35">
        <f t="shared" si="138"/>
        <v>4.075529987373538</v>
      </c>
      <c r="K439" s="35"/>
    </row>
    <row r="440" spans="1:11" ht="25.5" x14ac:dyDescent="0.25">
      <c r="A440" s="67"/>
      <c r="B440" s="67"/>
      <c r="C440" s="67"/>
      <c r="D440" s="21" t="s">
        <v>319</v>
      </c>
      <c r="E440" s="1" t="s">
        <v>320</v>
      </c>
      <c r="F440" s="169"/>
      <c r="G440" s="169">
        <v>6277.1264300000003</v>
      </c>
      <c r="H440" s="169">
        <v>255.82616999999999</v>
      </c>
      <c r="I440" s="169">
        <v>255.82616999999999</v>
      </c>
      <c r="J440" s="55">
        <f t="shared" si="138"/>
        <v>4.075529987373538</v>
      </c>
      <c r="K440" s="55"/>
    </row>
    <row r="441" spans="1:11" ht="25.5" x14ac:dyDescent="0.25">
      <c r="A441" s="67"/>
      <c r="B441" s="67"/>
      <c r="C441" s="29" t="s">
        <v>1131</v>
      </c>
      <c r="D441" s="21"/>
      <c r="E441" s="1" t="s">
        <v>1132</v>
      </c>
      <c r="F441" s="169">
        <f>F442</f>
        <v>120.3</v>
      </c>
      <c r="G441" s="169">
        <f>G442</f>
        <v>120.3</v>
      </c>
      <c r="H441" s="169">
        <v>0</v>
      </c>
      <c r="I441" s="169">
        <v>0</v>
      </c>
      <c r="J441" s="55"/>
      <c r="K441" s="55"/>
    </row>
    <row r="442" spans="1:11" ht="25.5" x14ac:dyDescent="0.25">
      <c r="A442" s="67"/>
      <c r="B442" s="67"/>
      <c r="C442" s="67"/>
      <c r="D442" s="21" t="s">
        <v>319</v>
      </c>
      <c r="E442" s="1" t="s">
        <v>320</v>
      </c>
      <c r="F442" s="169">
        <v>120.3</v>
      </c>
      <c r="G442" s="169">
        <v>120.3</v>
      </c>
      <c r="H442" s="169">
        <v>0</v>
      </c>
      <c r="I442" s="169">
        <v>0</v>
      </c>
      <c r="J442" s="55"/>
      <c r="K442" s="55"/>
    </row>
    <row r="443" spans="1:11" x14ac:dyDescent="0.25">
      <c r="A443" s="84"/>
      <c r="B443" s="22">
        <v>1000</v>
      </c>
      <c r="C443" s="85"/>
      <c r="D443" s="84"/>
      <c r="E443" s="86" t="s">
        <v>622</v>
      </c>
      <c r="F443" s="163">
        <f>F444+F451+F461+F475</f>
        <v>22897.983999999997</v>
      </c>
      <c r="G443" s="163">
        <f>G444+G451+G461+G475</f>
        <v>25953.760119999999</v>
      </c>
      <c r="H443" s="163">
        <f>H444+H451+H461+H475</f>
        <v>5711.1225999999997</v>
      </c>
      <c r="I443" s="163">
        <f>I444+I451+I461+I475</f>
        <v>5502.7302100000006</v>
      </c>
      <c r="J443" s="35">
        <f t="shared" si="138"/>
        <v>21.202053901082294</v>
      </c>
      <c r="K443" s="35">
        <f t="shared" si="139"/>
        <v>96.351113352040471</v>
      </c>
    </row>
    <row r="444" spans="1:11" x14ac:dyDescent="0.25">
      <c r="A444" s="84"/>
      <c r="B444" s="22" t="s">
        <v>623</v>
      </c>
      <c r="C444" s="85"/>
      <c r="D444" s="84"/>
      <c r="E444" s="89" t="s">
        <v>624</v>
      </c>
      <c r="F444" s="163">
        <f>F445</f>
        <v>7533.3</v>
      </c>
      <c r="G444" s="163">
        <f t="shared" ref="G444:I448" si="157">G445</f>
        <v>7533.3</v>
      </c>
      <c r="H444" s="163">
        <f t="shared" si="157"/>
        <v>3885.57429</v>
      </c>
      <c r="I444" s="163">
        <f t="shared" si="157"/>
        <v>3717.7750900000001</v>
      </c>
      <c r="J444" s="35">
        <f t="shared" si="138"/>
        <v>49.351215138120082</v>
      </c>
      <c r="K444" s="35">
        <f t="shared" si="139"/>
        <v>95.681482646417251</v>
      </c>
    </row>
    <row r="445" spans="1:11" ht="25.5" x14ac:dyDescent="0.25">
      <c r="A445" s="84"/>
      <c r="B445" s="22"/>
      <c r="C445" s="85" t="s">
        <v>3</v>
      </c>
      <c r="D445" s="22"/>
      <c r="E445" s="89" t="s">
        <v>4</v>
      </c>
      <c r="F445" s="163">
        <f>F446</f>
        <v>7533.3</v>
      </c>
      <c r="G445" s="163">
        <f t="shared" si="157"/>
        <v>7533.3</v>
      </c>
      <c r="H445" s="163">
        <f t="shared" si="157"/>
        <v>3885.57429</v>
      </c>
      <c r="I445" s="163">
        <f t="shared" si="157"/>
        <v>3717.7750900000001</v>
      </c>
      <c r="J445" s="35">
        <f t="shared" si="138"/>
        <v>49.351215138120082</v>
      </c>
      <c r="K445" s="35">
        <f t="shared" si="139"/>
        <v>95.681482646417251</v>
      </c>
    </row>
    <row r="446" spans="1:11" ht="25.5" x14ac:dyDescent="0.25">
      <c r="A446" s="92"/>
      <c r="B446" s="93"/>
      <c r="C446" s="94" t="s">
        <v>5</v>
      </c>
      <c r="D446" s="93"/>
      <c r="E446" s="95" t="s">
        <v>6</v>
      </c>
      <c r="F446" s="164">
        <f>F447</f>
        <v>7533.3</v>
      </c>
      <c r="G446" s="164">
        <f t="shared" si="157"/>
        <v>7533.3</v>
      </c>
      <c r="H446" s="164">
        <f t="shared" si="157"/>
        <v>3885.57429</v>
      </c>
      <c r="I446" s="164">
        <f t="shared" si="157"/>
        <v>3717.7750900000001</v>
      </c>
      <c r="J446" s="200">
        <f t="shared" si="138"/>
        <v>49.351215138120082</v>
      </c>
      <c r="K446" s="200">
        <f t="shared" si="139"/>
        <v>95.681482646417251</v>
      </c>
    </row>
    <row r="447" spans="1:11" ht="39" x14ac:dyDescent="0.25">
      <c r="A447" s="36"/>
      <c r="B447" s="36"/>
      <c r="C447" s="36" t="s">
        <v>19</v>
      </c>
      <c r="D447" s="36"/>
      <c r="E447" s="62" t="s">
        <v>20</v>
      </c>
      <c r="F447" s="165">
        <f>F448</f>
        <v>7533.3</v>
      </c>
      <c r="G447" s="165">
        <f t="shared" si="157"/>
        <v>7533.3</v>
      </c>
      <c r="H447" s="165">
        <f t="shared" si="157"/>
        <v>3885.57429</v>
      </c>
      <c r="I447" s="165">
        <f t="shared" si="157"/>
        <v>3717.7750900000001</v>
      </c>
      <c r="J447" s="38">
        <f t="shared" si="138"/>
        <v>49.351215138120082</v>
      </c>
      <c r="K447" s="38">
        <f t="shared" si="139"/>
        <v>95.681482646417251</v>
      </c>
    </row>
    <row r="448" spans="1:11" ht="39" x14ac:dyDescent="0.25">
      <c r="A448" s="39"/>
      <c r="B448" s="39"/>
      <c r="C448" s="39" t="s">
        <v>21</v>
      </c>
      <c r="D448" s="39"/>
      <c r="E448" s="40" t="s">
        <v>22</v>
      </c>
      <c r="F448" s="155">
        <f>F449</f>
        <v>7533.3</v>
      </c>
      <c r="G448" s="155">
        <f t="shared" si="157"/>
        <v>7533.3</v>
      </c>
      <c r="H448" s="155">
        <f t="shared" si="157"/>
        <v>3885.57429</v>
      </c>
      <c r="I448" s="155">
        <f t="shared" si="157"/>
        <v>3717.7750900000001</v>
      </c>
      <c r="J448" s="20">
        <f t="shared" si="138"/>
        <v>49.351215138120082</v>
      </c>
      <c r="K448" s="20">
        <f t="shared" si="139"/>
        <v>95.681482646417251</v>
      </c>
    </row>
    <row r="449" spans="1:11" ht="26.25" x14ac:dyDescent="0.25">
      <c r="A449" s="80"/>
      <c r="B449" s="80"/>
      <c r="C449" s="7" t="s">
        <v>27</v>
      </c>
      <c r="D449" s="7"/>
      <c r="E449" s="9" t="s">
        <v>28</v>
      </c>
      <c r="F449" s="154">
        <v>7533.3</v>
      </c>
      <c r="G449" s="154">
        <v>7533.3</v>
      </c>
      <c r="H449" s="154">
        <f>H450</f>
        <v>3885.57429</v>
      </c>
      <c r="I449" s="154">
        <f>I450</f>
        <v>3717.7750900000001</v>
      </c>
      <c r="J449" s="17">
        <f t="shared" si="138"/>
        <v>49.351215138120082</v>
      </c>
      <c r="K449" s="17">
        <f t="shared" si="139"/>
        <v>95.681482646417251</v>
      </c>
    </row>
    <row r="450" spans="1:11" x14ac:dyDescent="0.25">
      <c r="A450" s="80"/>
      <c r="B450" s="80"/>
      <c r="C450" s="7"/>
      <c r="D450" s="7" t="s">
        <v>497</v>
      </c>
      <c r="E450" s="3" t="s">
        <v>498</v>
      </c>
      <c r="F450" s="154">
        <v>7533.3</v>
      </c>
      <c r="G450" s="154">
        <v>7533.3</v>
      </c>
      <c r="H450" s="154">
        <v>3885.57429</v>
      </c>
      <c r="I450" s="154">
        <v>3717.7750900000001</v>
      </c>
      <c r="J450" s="17">
        <f t="shared" si="138"/>
        <v>49.351215138120082</v>
      </c>
      <c r="K450" s="17">
        <f t="shared" si="139"/>
        <v>95.681482646417251</v>
      </c>
    </row>
    <row r="451" spans="1:11" x14ac:dyDescent="0.25">
      <c r="A451" s="84"/>
      <c r="B451" s="22" t="s">
        <v>625</v>
      </c>
      <c r="C451" s="85"/>
      <c r="D451" s="84"/>
      <c r="E451" s="86" t="s">
        <v>626</v>
      </c>
      <c r="F451" s="163">
        <f>F452</f>
        <v>2176.8000000000002</v>
      </c>
      <c r="G451" s="163">
        <f t="shared" ref="G451:I451" si="158">G452</f>
        <v>2407.4839999999999</v>
      </c>
      <c r="H451" s="163">
        <f t="shared" si="158"/>
        <v>74.52</v>
      </c>
      <c r="I451" s="163">
        <f t="shared" si="158"/>
        <v>74.52</v>
      </c>
      <c r="J451" s="35">
        <f t="shared" si="138"/>
        <v>3.0953476741693819</v>
      </c>
      <c r="K451" s="35"/>
    </row>
    <row r="452" spans="1:11" ht="25.5" x14ac:dyDescent="0.25">
      <c r="A452" s="84"/>
      <c r="B452" s="22"/>
      <c r="C452" s="85" t="s">
        <v>3</v>
      </c>
      <c r="D452" s="22"/>
      <c r="E452" s="89" t="s">
        <v>4</v>
      </c>
      <c r="F452" s="163">
        <f>F453+F457</f>
        <v>2176.8000000000002</v>
      </c>
      <c r="G452" s="163">
        <f t="shared" ref="G452:I452" si="159">G453+G457</f>
        <v>2407.4839999999999</v>
      </c>
      <c r="H452" s="163">
        <f t="shared" si="159"/>
        <v>74.52</v>
      </c>
      <c r="I452" s="163">
        <f t="shared" si="159"/>
        <v>74.52</v>
      </c>
      <c r="J452" s="35">
        <f t="shared" si="138"/>
        <v>3.0953476741693819</v>
      </c>
      <c r="K452" s="35"/>
    </row>
    <row r="453" spans="1:11" ht="25.5" x14ac:dyDescent="0.25">
      <c r="A453" s="92"/>
      <c r="B453" s="93"/>
      <c r="C453" s="94" t="s">
        <v>205</v>
      </c>
      <c r="D453" s="93"/>
      <c r="E453" s="95" t="s">
        <v>627</v>
      </c>
      <c r="F453" s="164">
        <f t="shared" ref="F453:I454" si="160">F454</f>
        <v>1735</v>
      </c>
      <c r="G453" s="164">
        <f t="shared" si="160"/>
        <v>1965.684</v>
      </c>
      <c r="H453" s="164">
        <f t="shared" si="160"/>
        <v>0</v>
      </c>
      <c r="I453" s="164">
        <f t="shared" si="160"/>
        <v>0</v>
      </c>
      <c r="J453" s="200">
        <f t="shared" si="138"/>
        <v>0</v>
      </c>
      <c r="K453" s="200"/>
    </row>
    <row r="454" spans="1:11" ht="26.25" x14ac:dyDescent="0.25">
      <c r="A454" s="39"/>
      <c r="B454" s="39"/>
      <c r="C454" s="39" t="s">
        <v>215</v>
      </c>
      <c r="D454" s="39"/>
      <c r="E454" s="40" t="s">
        <v>216</v>
      </c>
      <c r="F454" s="155">
        <f t="shared" si="160"/>
        <v>1735</v>
      </c>
      <c r="G454" s="155">
        <f t="shared" si="160"/>
        <v>1965.684</v>
      </c>
      <c r="H454" s="155">
        <f t="shared" si="160"/>
        <v>0</v>
      </c>
      <c r="I454" s="155">
        <f t="shared" si="160"/>
        <v>0</v>
      </c>
      <c r="J454" s="20">
        <f t="shared" si="138"/>
        <v>0</v>
      </c>
      <c r="K454" s="20"/>
    </row>
    <row r="455" spans="1:11" ht="39" x14ac:dyDescent="0.25">
      <c r="A455" s="80"/>
      <c r="B455" s="80"/>
      <c r="C455" s="7" t="s">
        <v>217</v>
      </c>
      <c r="D455" s="7"/>
      <c r="E455" s="3" t="s">
        <v>218</v>
      </c>
      <c r="F455" s="154">
        <v>1735</v>
      </c>
      <c r="G455" s="154">
        <f>G456</f>
        <v>1965.684</v>
      </c>
      <c r="H455" s="154">
        <f>H456</f>
        <v>0</v>
      </c>
      <c r="I455" s="154">
        <v>0</v>
      </c>
      <c r="J455" s="17">
        <f t="shared" si="138"/>
        <v>0</v>
      </c>
      <c r="K455" s="17"/>
    </row>
    <row r="456" spans="1:11" x14ac:dyDescent="0.25">
      <c r="A456" s="80"/>
      <c r="B456" s="80"/>
      <c r="C456" s="7"/>
      <c r="D456" s="7" t="s">
        <v>497</v>
      </c>
      <c r="E456" s="3" t="s">
        <v>498</v>
      </c>
      <c r="F456" s="154">
        <v>1735</v>
      </c>
      <c r="G456" s="154">
        <v>1965.684</v>
      </c>
      <c r="H456" s="154">
        <v>0</v>
      </c>
      <c r="I456" s="154">
        <v>0</v>
      </c>
      <c r="J456" s="17">
        <f t="shared" si="138"/>
        <v>0</v>
      </c>
      <c r="K456" s="17"/>
    </row>
    <row r="457" spans="1:11" ht="25.5" x14ac:dyDescent="0.25">
      <c r="A457" s="92"/>
      <c r="B457" s="93"/>
      <c r="C457" s="94" t="s">
        <v>229</v>
      </c>
      <c r="D457" s="93"/>
      <c r="E457" s="95" t="s">
        <v>230</v>
      </c>
      <c r="F457" s="164">
        <f>F458</f>
        <v>441.8</v>
      </c>
      <c r="G457" s="164">
        <f t="shared" ref="G457:I459" si="161">G458</f>
        <v>441.8</v>
      </c>
      <c r="H457" s="164">
        <f t="shared" si="161"/>
        <v>74.52</v>
      </c>
      <c r="I457" s="164">
        <f t="shared" si="161"/>
        <v>74.52</v>
      </c>
      <c r="J457" s="200">
        <f t="shared" si="138"/>
        <v>16.867360796740606</v>
      </c>
      <c r="K457" s="200"/>
    </row>
    <row r="458" spans="1:11" ht="26.25" x14ac:dyDescent="0.25">
      <c r="A458" s="39"/>
      <c r="B458" s="39"/>
      <c r="C458" s="39" t="s">
        <v>231</v>
      </c>
      <c r="D458" s="39"/>
      <c r="E458" s="40" t="s">
        <v>610</v>
      </c>
      <c r="F458" s="155">
        <f>F459</f>
        <v>441.8</v>
      </c>
      <c r="G458" s="155">
        <f t="shared" si="161"/>
        <v>441.8</v>
      </c>
      <c r="H458" s="155">
        <f t="shared" si="161"/>
        <v>74.52</v>
      </c>
      <c r="I458" s="155">
        <f t="shared" si="161"/>
        <v>74.52</v>
      </c>
      <c r="J458" s="20">
        <f t="shared" si="138"/>
        <v>16.867360796740606</v>
      </c>
      <c r="K458" s="20"/>
    </row>
    <row r="459" spans="1:11" ht="26.25" x14ac:dyDescent="0.25">
      <c r="A459" s="80"/>
      <c r="B459" s="80"/>
      <c r="C459" s="7" t="s">
        <v>236</v>
      </c>
      <c r="D459" s="7"/>
      <c r="E459" s="16" t="s">
        <v>237</v>
      </c>
      <c r="F459" s="154">
        <f>F460</f>
        <v>441.8</v>
      </c>
      <c r="G459" s="154">
        <f t="shared" si="161"/>
        <v>441.8</v>
      </c>
      <c r="H459" s="154">
        <f t="shared" si="161"/>
        <v>74.52</v>
      </c>
      <c r="I459" s="154">
        <f t="shared" si="161"/>
        <v>74.52</v>
      </c>
      <c r="J459" s="17">
        <f t="shared" si="138"/>
        <v>16.867360796740606</v>
      </c>
      <c r="K459" s="17"/>
    </row>
    <row r="460" spans="1:11" x14ac:dyDescent="0.25">
      <c r="A460" s="80"/>
      <c r="B460" s="80"/>
      <c r="C460" s="7"/>
      <c r="D460" s="7" t="s">
        <v>497</v>
      </c>
      <c r="E460" s="3" t="s">
        <v>498</v>
      </c>
      <c r="F460" s="154">
        <v>441.8</v>
      </c>
      <c r="G460" s="154">
        <v>441.8</v>
      </c>
      <c r="H460" s="154">
        <v>74.52</v>
      </c>
      <c r="I460" s="154">
        <v>74.52</v>
      </c>
      <c r="J460" s="17">
        <f t="shared" ref="J460:J523" si="162">I460/G460*100</f>
        <v>16.867360796740606</v>
      </c>
      <c r="K460" s="17"/>
    </row>
    <row r="461" spans="1:11" x14ac:dyDescent="0.25">
      <c r="A461" s="80"/>
      <c r="B461" s="22">
        <v>1004</v>
      </c>
      <c r="C461" s="85"/>
      <c r="D461" s="84"/>
      <c r="E461" s="86" t="s">
        <v>628</v>
      </c>
      <c r="F461" s="163">
        <f t="shared" ref="F461:I462" si="163">F462</f>
        <v>13092.784</v>
      </c>
      <c r="G461" s="163">
        <f t="shared" si="163"/>
        <v>15917.909</v>
      </c>
      <c r="H461" s="163">
        <f t="shared" si="163"/>
        <v>1686.1370000000002</v>
      </c>
      <c r="I461" s="163">
        <f t="shared" si="163"/>
        <v>1686.1370000000002</v>
      </c>
      <c r="J461" s="35">
        <f t="shared" si="162"/>
        <v>10.592704104540365</v>
      </c>
      <c r="K461" s="35">
        <f t="shared" ref="K461:K523" si="164">I461/H461*100</f>
        <v>100</v>
      </c>
    </row>
    <row r="462" spans="1:11" x14ac:dyDescent="0.25">
      <c r="A462" s="80"/>
      <c r="B462" s="22"/>
      <c r="C462" s="85" t="s">
        <v>3</v>
      </c>
      <c r="D462" s="22"/>
      <c r="E462" s="89" t="s">
        <v>593</v>
      </c>
      <c r="F462" s="163">
        <f t="shared" si="163"/>
        <v>13092.784</v>
      </c>
      <c r="G462" s="163">
        <f t="shared" si="163"/>
        <v>15917.909</v>
      </c>
      <c r="H462" s="163">
        <f t="shared" si="163"/>
        <v>1686.1370000000002</v>
      </c>
      <c r="I462" s="163">
        <f t="shared" si="163"/>
        <v>1686.1370000000002</v>
      </c>
      <c r="J462" s="35">
        <f t="shared" si="162"/>
        <v>10.592704104540365</v>
      </c>
      <c r="K462" s="35">
        <f t="shared" si="164"/>
        <v>100</v>
      </c>
    </row>
    <row r="463" spans="1:11" ht="37.5" customHeight="1" x14ac:dyDescent="0.25">
      <c r="A463" s="92"/>
      <c r="B463" s="93"/>
      <c r="C463" s="94" t="s">
        <v>205</v>
      </c>
      <c r="D463" s="93"/>
      <c r="E463" s="95" t="s">
        <v>206</v>
      </c>
      <c r="F463" s="164">
        <f>F464+F472</f>
        <v>13092.784</v>
      </c>
      <c r="G463" s="164">
        <f t="shared" ref="G463:I463" si="165">G464+G472</f>
        <v>15917.909</v>
      </c>
      <c r="H463" s="164">
        <f t="shared" si="165"/>
        <v>1686.1370000000002</v>
      </c>
      <c r="I463" s="164">
        <f t="shared" si="165"/>
        <v>1686.1370000000002</v>
      </c>
      <c r="J463" s="200">
        <f t="shared" si="162"/>
        <v>10.592704104540365</v>
      </c>
      <c r="K463" s="200">
        <f t="shared" si="164"/>
        <v>100</v>
      </c>
    </row>
    <row r="464" spans="1:11" x14ac:dyDescent="0.25">
      <c r="A464" s="39"/>
      <c r="B464" s="39"/>
      <c r="C464" s="39" t="s">
        <v>207</v>
      </c>
      <c r="D464" s="39"/>
      <c r="E464" s="40" t="s">
        <v>208</v>
      </c>
      <c r="F464" s="155">
        <f>F467+F465</f>
        <v>10331.884</v>
      </c>
      <c r="G464" s="155">
        <f t="shared" ref="G464:I464" si="166">G467+G465</f>
        <v>13156.996999999999</v>
      </c>
      <c r="H464" s="155">
        <f t="shared" si="166"/>
        <v>1686.1370000000002</v>
      </c>
      <c r="I464" s="155">
        <f t="shared" si="166"/>
        <v>1686.1370000000002</v>
      </c>
      <c r="J464" s="20">
        <f t="shared" si="162"/>
        <v>12.815515576996789</v>
      </c>
      <c r="K464" s="20">
        <f t="shared" si="164"/>
        <v>100</v>
      </c>
    </row>
    <row r="465" spans="1:11" s="47" customFormat="1" x14ac:dyDescent="0.25">
      <c r="A465" s="15"/>
      <c r="B465" s="15"/>
      <c r="C465" s="7" t="s">
        <v>209</v>
      </c>
      <c r="D465" s="7"/>
      <c r="E465" s="3" t="s">
        <v>210</v>
      </c>
      <c r="F465" s="154">
        <f>F466</f>
        <v>8942.81</v>
      </c>
      <c r="G465" s="154">
        <f t="shared" ref="G465:I465" si="167">G466</f>
        <v>9134.3639999999996</v>
      </c>
      <c r="H465" s="154">
        <f t="shared" si="167"/>
        <v>249.48500000000001</v>
      </c>
      <c r="I465" s="154">
        <f t="shared" si="167"/>
        <v>249.48500000000001</v>
      </c>
      <c r="J465" s="17">
        <f t="shared" si="162"/>
        <v>2.7312793753347253</v>
      </c>
      <c r="K465" s="17"/>
    </row>
    <row r="466" spans="1:11" s="47" customFormat="1" x14ac:dyDescent="0.25">
      <c r="A466" s="15"/>
      <c r="B466" s="15"/>
      <c r="C466" s="7"/>
      <c r="D466" s="7" t="s">
        <v>497</v>
      </c>
      <c r="E466" s="3" t="s">
        <v>498</v>
      </c>
      <c r="F466" s="154">
        <v>8942.81</v>
      </c>
      <c r="G466" s="154">
        <v>9134.3639999999996</v>
      </c>
      <c r="H466" s="154">
        <v>249.48500000000001</v>
      </c>
      <c r="I466" s="154">
        <v>249.48500000000001</v>
      </c>
      <c r="J466" s="17">
        <f t="shared" si="162"/>
        <v>2.7312793753347253</v>
      </c>
      <c r="K466" s="17"/>
    </row>
    <row r="467" spans="1:11" ht="51.75" x14ac:dyDescent="0.25">
      <c r="A467" s="7"/>
      <c r="B467" s="7"/>
      <c r="C467" s="7" t="s">
        <v>212</v>
      </c>
      <c r="D467" s="7"/>
      <c r="E467" s="3" t="s">
        <v>213</v>
      </c>
      <c r="F467" s="154">
        <f>F468</f>
        <v>1389.0740000000001</v>
      </c>
      <c r="G467" s="154">
        <f t="shared" ref="G467:I467" si="168">G468</f>
        <v>4022.6329999999998</v>
      </c>
      <c r="H467" s="154">
        <f t="shared" si="168"/>
        <v>1436.652</v>
      </c>
      <c r="I467" s="154">
        <f t="shared" si="168"/>
        <v>1436.652</v>
      </c>
      <c r="J467" s="17">
        <f t="shared" si="162"/>
        <v>35.714220014602375</v>
      </c>
      <c r="K467" s="17">
        <f t="shared" si="164"/>
        <v>100</v>
      </c>
    </row>
    <row r="468" spans="1:11" x14ac:dyDescent="0.25">
      <c r="A468" s="7"/>
      <c r="B468" s="7"/>
      <c r="C468" s="7"/>
      <c r="D468" s="7" t="s">
        <v>497</v>
      </c>
      <c r="E468" s="3" t="s">
        <v>498</v>
      </c>
      <c r="F468" s="154">
        <f>F471</f>
        <v>1389.0740000000001</v>
      </c>
      <c r="G468" s="154">
        <f>G471+G470+G469</f>
        <v>4022.6329999999998</v>
      </c>
      <c r="H468" s="154">
        <f>H471+H470+H469</f>
        <v>1436.652</v>
      </c>
      <c r="I468" s="154">
        <f>I471+I470+I469</f>
        <v>1436.652</v>
      </c>
      <c r="J468" s="17">
        <f t="shared" si="162"/>
        <v>35.714220014602375</v>
      </c>
      <c r="K468" s="17">
        <f t="shared" si="164"/>
        <v>100</v>
      </c>
    </row>
    <row r="469" spans="1:11" x14ac:dyDescent="0.25">
      <c r="A469" s="7"/>
      <c r="B469" s="7"/>
      <c r="C469" s="7"/>
      <c r="D469" s="7"/>
      <c r="E469" s="3" t="s">
        <v>214</v>
      </c>
      <c r="F469" s="154">
        <v>0</v>
      </c>
      <c r="G469" s="154">
        <v>1975.1679999999999</v>
      </c>
      <c r="H469" s="154">
        <v>705.41629</v>
      </c>
      <c r="I469" s="154">
        <v>705.41629</v>
      </c>
      <c r="J469" s="17">
        <f t="shared" si="162"/>
        <v>35.714242535318519</v>
      </c>
      <c r="K469" s="17">
        <f t="shared" si="164"/>
        <v>100</v>
      </c>
    </row>
    <row r="470" spans="1:11" x14ac:dyDescent="0.25">
      <c r="A470" s="7"/>
      <c r="B470" s="7"/>
      <c r="C470" s="7"/>
      <c r="D470" s="7"/>
      <c r="E470" s="3" t="s">
        <v>211</v>
      </c>
      <c r="F470" s="154">
        <v>0</v>
      </c>
      <c r="G470" s="154">
        <v>658.39099999999996</v>
      </c>
      <c r="H470" s="154">
        <v>235.13876999999999</v>
      </c>
      <c r="I470" s="154">
        <v>235.13876999999999</v>
      </c>
      <c r="J470" s="17">
        <f t="shared" si="162"/>
        <v>35.714153140003432</v>
      </c>
      <c r="K470" s="17">
        <f t="shared" si="164"/>
        <v>100</v>
      </c>
    </row>
    <row r="471" spans="1:11" x14ac:dyDescent="0.25">
      <c r="A471" s="7"/>
      <c r="B471" s="7"/>
      <c r="C471" s="7"/>
      <c r="D471" s="7"/>
      <c r="E471" s="3" t="s">
        <v>164</v>
      </c>
      <c r="F471" s="154">
        <v>1389.0740000000001</v>
      </c>
      <c r="G471" s="154">
        <v>1389.0740000000001</v>
      </c>
      <c r="H471" s="154">
        <v>496.09694000000002</v>
      </c>
      <c r="I471" s="154">
        <v>496.09694000000002</v>
      </c>
      <c r="J471" s="17">
        <f t="shared" si="162"/>
        <v>35.714219688799872</v>
      </c>
      <c r="K471" s="17">
        <f t="shared" si="164"/>
        <v>100</v>
      </c>
    </row>
    <row r="472" spans="1:11" ht="39" x14ac:dyDescent="0.25">
      <c r="A472" s="39"/>
      <c r="B472" s="39"/>
      <c r="C472" s="39" t="s">
        <v>219</v>
      </c>
      <c r="D472" s="39"/>
      <c r="E472" s="40" t="s">
        <v>220</v>
      </c>
      <c r="F472" s="155">
        <f>F473</f>
        <v>2760.9</v>
      </c>
      <c r="G472" s="155">
        <f t="shared" ref="G472:I472" si="169">G473</f>
        <v>2760.9119999999998</v>
      </c>
      <c r="H472" s="155">
        <f t="shared" si="169"/>
        <v>0</v>
      </c>
      <c r="I472" s="155">
        <f t="shared" si="169"/>
        <v>0</v>
      </c>
      <c r="J472" s="20">
        <f t="shared" si="162"/>
        <v>0</v>
      </c>
      <c r="K472" s="20"/>
    </row>
    <row r="473" spans="1:11" ht="77.25" x14ac:dyDescent="0.25">
      <c r="A473" s="80"/>
      <c r="B473" s="80"/>
      <c r="C473" s="7" t="s">
        <v>223</v>
      </c>
      <c r="D473" s="7"/>
      <c r="E473" s="56" t="s">
        <v>224</v>
      </c>
      <c r="F473" s="154">
        <v>2760.9</v>
      </c>
      <c r="G473" s="154">
        <f>G474</f>
        <v>2760.9119999999998</v>
      </c>
      <c r="H473" s="154">
        <f>H474</f>
        <v>0</v>
      </c>
      <c r="I473" s="154">
        <v>0</v>
      </c>
      <c r="J473" s="17">
        <f t="shared" si="162"/>
        <v>0</v>
      </c>
      <c r="K473" s="17"/>
    </row>
    <row r="474" spans="1:11" ht="26.25" x14ac:dyDescent="0.25">
      <c r="A474" s="80"/>
      <c r="B474" s="80"/>
      <c r="C474" s="7"/>
      <c r="D474" s="7" t="s">
        <v>344</v>
      </c>
      <c r="E474" s="3" t="s">
        <v>345</v>
      </c>
      <c r="F474" s="169">
        <v>2760.9</v>
      </c>
      <c r="G474" s="169">
        <v>2760.9119999999998</v>
      </c>
      <c r="H474" s="169">
        <v>0</v>
      </c>
      <c r="I474" s="169">
        <v>0</v>
      </c>
      <c r="J474" s="55">
        <f t="shared" si="162"/>
        <v>0</v>
      </c>
      <c r="K474" s="55"/>
    </row>
    <row r="475" spans="1:11" x14ac:dyDescent="0.25">
      <c r="A475" s="80"/>
      <c r="B475" s="22" t="s">
        <v>629</v>
      </c>
      <c r="C475" s="85"/>
      <c r="D475" s="84"/>
      <c r="E475" s="86" t="s">
        <v>630</v>
      </c>
      <c r="F475" s="163">
        <f t="shared" ref="F475:I478" si="170">F476</f>
        <v>95.1</v>
      </c>
      <c r="G475" s="163">
        <f t="shared" si="170"/>
        <v>95.067120000000003</v>
      </c>
      <c r="H475" s="163">
        <f t="shared" si="170"/>
        <v>64.891310000000004</v>
      </c>
      <c r="I475" s="163">
        <f t="shared" si="170"/>
        <v>24.298120000000001</v>
      </c>
      <c r="J475" s="35">
        <f t="shared" si="162"/>
        <v>25.55891037826748</v>
      </c>
      <c r="K475" s="35">
        <f t="shared" si="164"/>
        <v>37.444335766992523</v>
      </c>
    </row>
    <row r="476" spans="1:11" x14ac:dyDescent="0.25">
      <c r="A476" s="80"/>
      <c r="B476" s="22"/>
      <c r="C476" s="85" t="s">
        <v>3</v>
      </c>
      <c r="D476" s="22"/>
      <c r="E476" s="89" t="s">
        <v>593</v>
      </c>
      <c r="F476" s="163">
        <f t="shared" si="170"/>
        <v>95.1</v>
      </c>
      <c r="G476" s="163">
        <f t="shared" si="170"/>
        <v>95.067120000000003</v>
      </c>
      <c r="H476" s="163">
        <f t="shared" si="170"/>
        <v>64.891310000000004</v>
      </c>
      <c r="I476" s="163">
        <f t="shared" si="170"/>
        <v>24.298120000000001</v>
      </c>
      <c r="J476" s="35">
        <f t="shared" si="162"/>
        <v>25.55891037826748</v>
      </c>
      <c r="K476" s="35">
        <f t="shared" si="164"/>
        <v>37.444335766992523</v>
      </c>
    </row>
    <row r="477" spans="1:11" ht="25.5" x14ac:dyDescent="0.25">
      <c r="A477" s="92"/>
      <c r="B477" s="93"/>
      <c r="C477" s="94" t="s">
        <v>205</v>
      </c>
      <c r="D477" s="93"/>
      <c r="E477" s="95" t="s">
        <v>206</v>
      </c>
      <c r="F477" s="164">
        <f t="shared" si="170"/>
        <v>95.1</v>
      </c>
      <c r="G477" s="164">
        <f t="shared" si="170"/>
        <v>95.067120000000003</v>
      </c>
      <c r="H477" s="164">
        <f t="shared" si="170"/>
        <v>64.891310000000004</v>
      </c>
      <c r="I477" s="164">
        <f t="shared" si="170"/>
        <v>24.298120000000001</v>
      </c>
      <c r="J477" s="200">
        <f t="shared" si="162"/>
        <v>25.55891037826748</v>
      </c>
      <c r="K477" s="200">
        <f t="shared" si="164"/>
        <v>37.444335766992523</v>
      </c>
    </row>
    <row r="478" spans="1:11" ht="39" x14ac:dyDescent="0.25">
      <c r="A478" s="39"/>
      <c r="B478" s="39"/>
      <c r="C478" s="39" t="s">
        <v>219</v>
      </c>
      <c r="D478" s="39"/>
      <c r="E478" s="40" t="s">
        <v>220</v>
      </c>
      <c r="F478" s="155">
        <f t="shared" si="170"/>
        <v>95.1</v>
      </c>
      <c r="G478" s="155">
        <f t="shared" si="170"/>
        <v>95.067120000000003</v>
      </c>
      <c r="H478" s="155">
        <f t="shared" si="170"/>
        <v>64.891310000000004</v>
      </c>
      <c r="I478" s="155">
        <f t="shared" si="170"/>
        <v>24.298120000000001</v>
      </c>
      <c r="J478" s="20">
        <f t="shared" si="162"/>
        <v>25.55891037826748</v>
      </c>
      <c r="K478" s="20">
        <f t="shared" si="164"/>
        <v>37.444335766992523</v>
      </c>
    </row>
    <row r="479" spans="1:11" ht="39" x14ac:dyDescent="0.25">
      <c r="A479" s="80"/>
      <c r="B479" s="80"/>
      <c r="C479" s="7" t="s">
        <v>221</v>
      </c>
      <c r="D479" s="7"/>
      <c r="E479" s="3" t="s">
        <v>222</v>
      </c>
      <c r="F479" s="154">
        <v>95.1</v>
      </c>
      <c r="G479" s="154">
        <f>G480</f>
        <v>95.067120000000003</v>
      </c>
      <c r="H479" s="154">
        <f>H480</f>
        <v>64.891310000000004</v>
      </c>
      <c r="I479" s="154">
        <f>I480</f>
        <v>24.298120000000001</v>
      </c>
      <c r="J479" s="17">
        <f t="shared" si="162"/>
        <v>25.55891037826748</v>
      </c>
      <c r="K479" s="17">
        <f t="shared" si="164"/>
        <v>37.444335766992523</v>
      </c>
    </row>
    <row r="480" spans="1:11" ht="30" customHeight="1" x14ac:dyDescent="0.25">
      <c r="A480" s="80"/>
      <c r="B480" s="80"/>
      <c r="C480" s="7"/>
      <c r="D480" s="7" t="s">
        <v>319</v>
      </c>
      <c r="E480" s="3" t="s">
        <v>320</v>
      </c>
      <c r="F480" s="154">
        <v>95.1</v>
      </c>
      <c r="G480" s="154">
        <v>95.067120000000003</v>
      </c>
      <c r="H480" s="154">
        <v>64.891310000000004</v>
      </c>
      <c r="I480" s="154">
        <v>24.298120000000001</v>
      </c>
      <c r="J480" s="17">
        <f t="shared" si="162"/>
        <v>25.55891037826748</v>
      </c>
      <c r="K480" s="17">
        <f t="shared" si="164"/>
        <v>37.444335766992523</v>
      </c>
    </row>
    <row r="481" spans="1:11" ht="25.5" x14ac:dyDescent="0.25">
      <c r="A481" s="82">
        <v>611</v>
      </c>
      <c r="B481" s="106"/>
      <c r="C481" s="107"/>
      <c r="D481" s="82"/>
      <c r="E481" s="83" t="s">
        <v>631</v>
      </c>
      <c r="F481" s="181">
        <f>F482+F490+F628+F663</f>
        <v>432316.19600000005</v>
      </c>
      <c r="G481" s="181">
        <f>G482+G490+G628+G663</f>
        <v>469133.55628999998</v>
      </c>
      <c r="H481" s="181">
        <f>H482+H490+H628+H663</f>
        <v>263167.53184999997</v>
      </c>
      <c r="I481" s="181">
        <f>I482+I490+I628+I663</f>
        <v>262381.23192000005</v>
      </c>
      <c r="J481" s="206">
        <f t="shared" si="162"/>
        <v>55.928898796957135</v>
      </c>
      <c r="K481" s="206">
        <f t="shared" si="164"/>
        <v>99.701216968342393</v>
      </c>
    </row>
    <row r="482" spans="1:11" x14ac:dyDescent="0.25">
      <c r="A482" s="84"/>
      <c r="B482" s="22" t="s">
        <v>566</v>
      </c>
      <c r="C482" s="85"/>
      <c r="D482" s="84"/>
      <c r="E482" s="86" t="s">
        <v>722</v>
      </c>
      <c r="F482" s="163">
        <f t="shared" ref="F482:I487" si="171">F483</f>
        <v>9</v>
      </c>
      <c r="G482" s="163">
        <f t="shared" si="171"/>
        <v>9</v>
      </c>
      <c r="H482" s="163">
        <f t="shared" si="171"/>
        <v>0</v>
      </c>
      <c r="I482" s="163">
        <f t="shared" si="171"/>
        <v>0</v>
      </c>
      <c r="J482" s="35">
        <f t="shared" si="162"/>
        <v>0</v>
      </c>
      <c r="K482" s="35"/>
    </row>
    <row r="483" spans="1:11" x14ac:dyDescent="0.25">
      <c r="A483" s="84"/>
      <c r="B483" s="22" t="s">
        <v>578</v>
      </c>
      <c r="C483" s="85"/>
      <c r="D483" s="84"/>
      <c r="E483" s="86" t="s">
        <v>579</v>
      </c>
      <c r="F483" s="163">
        <f t="shared" si="171"/>
        <v>9</v>
      </c>
      <c r="G483" s="163">
        <f t="shared" si="171"/>
        <v>9</v>
      </c>
      <c r="H483" s="163">
        <f t="shared" si="171"/>
        <v>0</v>
      </c>
      <c r="I483" s="163">
        <f t="shared" si="171"/>
        <v>0</v>
      </c>
      <c r="J483" s="35">
        <f t="shared" si="162"/>
        <v>0</v>
      </c>
      <c r="K483" s="35"/>
    </row>
    <row r="484" spans="1:11" ht="25.5" x14ac:dyDescent="0.25">
      <c r="A484" s="84"/>
      <c r="B484" s="22"/>
      <c r="C484" s="85" t="s">
        <v>3</v>
      </c>
      <c r="D484" s="84"/>
      <c r="E484" s="89" t="s">
        <v>4</v>
      </c>
      <c r="F484" s="178">
        <f t="shared" si="171"/>
        <v>9</v>
      </c>
      <c r="G484" s="178">
        <f t="shared" si="171"/>
        <v>9</v>
      </c>
      <c r="H484" s="178">
        <f t="shared" si="171"/>
        <v>0</v>
      </c>
      <c r="I484" s="178">
        <f t="shared" si="171"/>
        <v>0</v>
      </c>
      <c r="J484" s="201">
        <f t="shared" si="162"/>
        <v>0</v>
      </c>
      <c r="K484" s="201"/>
    </row>
    <row r="485" spans="1:11" ht="25.5" x14ac:dyDescent="0.25">
      <c r="A485" s="92"/>
      <c r="B485" s="93"/>
      <c r="C485" s="94" t="s">
        <v>182</v>
      </c>
      <c r="D485" s="93"/>
      <c r="E485" s="95" t="s">
        <v>183</v>
      </c>
      <c r="F485" s="164">
        <f t="shared" si="171"/>
        <v>9</v>
      </c>
      <c r="G485" s="164">
        <f t="shared" si="171"/>
        <v>9</v>
      </c>
      <c r="H485" s="164">
        <f t="shared" si="171"/>
        <v>0</v>
      </c>
      <c r="I485" s="164">
        <f t="shared" si="171"/>
        <v>0</v>
      </c>
      <c r="J485" s="200">
        <f t="shared" si="162"/>
        <v>0</v>
      </c>
      <c r="K485" s="200"/>
    </row>
    <row r="486" spans="1:11" ht="26.25" x14ac:dyDescent="0.25">
      <c r="A486" s="36"/>
      <c r="B486" s="36"/>
      <c r="C486" s="36" t="s">
        <v>190</v>
      </c>
      <c r="D486" s="36"/>
      <c r="E486" s="37" t="s">
        <v>191</v>
      </c>
      <c r="F486" s="165">
        <f t="shared" si="171"/>
        <v>9</v>
      </c>
      <c r="G486" s="165">
        <f t="shared" si="171"/>
        <v>9</v>
      </c>
      <c r="H486" s="165">
        <f t="shared" si="171"/>
        <v>0</v>
      </c>
      <c r="I486" s="165">
        <f t="shared" si="171"/>
        <v>0</v>
      </c>
      <c r="J486" s="38">
        <f t="shared" si="162"/>
        <v>0</v>
      </c>
      <c r="K486" s="38"/>
    </row>
    <row r="487" spans="1:11" ht="26.25" x14ac:dyDescent="0.25">
      <c r="A487" s="39"/>
      <c r="B487" s="39"/>
      <c r="C487" s="39" t="s">
        <v>192</v>
      </c>
      <c r="D487" s="39"/>
      <c r="E487" s="40" t="s">
        <v>193</v>
      </c>
      <c r="F487" s="155">
        <f t="shared" si="171"/>
        <v>9</v>
      </c>
      <c r="G487" s="155">
        <f t="shared" si="171"/>
        <v>9</v>
      </c>
      <c r="H487" s="155">
        <f t="shared" si="171"/>
        <v>0</v>
      </c>
      <c r="I487" s="155">
        <f t="shared" si="171"/>
        <v>0</v>
      </c>
      <c r="J487" s="20">
        <f t="shared" si="162"/>
        <v>0</v>
      </c>
      <c r="K487" s="20"/>
    </row>
    <row r="488" spans="1:11" ht="26.25" x14ac:dyDescent="0.25">
      <c r="A488" s="80"/>
      <c r="B488" s="80"/>
      <c r="C488" s="7" t="s">
        <v>194</v>
      </c>
      <c r="D488" s="7"/>
      <c r="E488" s="3" t="s">
        <v>195</v>
      </c>
      <c r="F488" s="154">
        <v>9</v>
      </c>
      <c r="G488" s="154">
        <v>9</v>
      </c>
      <c r="H488" s="154">
        <v>0</v>
      </c>
      <c r="I488" s="154">
        <v>0</v>
      </c>
      <c r="J488" s="17">
        <f t="shared" si="162"/>
        <v>0</v>
      </c>
      <c r="K488" s="17"/>
    </row>
    <row r="489" spans="1:11" ht="26.25" x14ac:dyDescent="0.25">
      <c r="A489" s="80"/>
      <c r="B489" s="80"/>
      <c r="C489" s="7"/>
      <c r="D489" s="7" t="s">
        <v>559</v>
      </c>
      <c r="E489" s="3" t="s">
        <v>560</v>
      </c>
      <c r="F489" s="154">
        <v>9</v>
      </c>
      <c r="G489" s="154">
        <v>9</v>
      </c>
      <c r="H489" s="154">
        <v>0</v>
      </c>
      <c r="I489" s="154">
        <v>0</v>
      </c>
      <c r="J489" s="17">
        <f t="shared" si="162"/>
        <v>0</v>
      </c>
      <c r="K489" s="17"/>
    </row>
    <row r="490" spans="1:11" x14ac:dyDescent="0.25">
      <c r="A490" s="79"/>
      <c r="B490" s="22" t="s">
        <v>618</v>
      </c>
      <c r="C490" s="85"/>
      <c r="D490" s="84"/>
      <c r="E490" s="86" t="s">
        <v>619</v>
      </c>
      <c r="F490" s="163">
        <f>F491+F518+F578+F587</f>
        <v>395718.90600000008</v>
      </c>
      <c r="G490" s="163">
        <f>G491+G518+G578+G587</f>
        <v>434339.04833000002</v>
      </c>
      <c r="H490" s="163">
        <f>H491+H518+H578+H587</f>
        <v>245726.55666999999</v>
      </c>
      <c r="I490" s="163">
        <f>I491+I518+I578+I587</f>
        <v>244957.55286000003</v>
      </c>
      <c r="J490" s="35">
        <f t="shared" si="162"/>
        <v>56.397773537019717</v>
      </c>
      <c r="K490" s="35">
        <f t="shared" si="164"/>
        <v>99.687048961894376</v>
      </c>
    </row>
    <row r="491" spans="1:11" x14ac:dyDescent="0.25">
      <c r="A491" s="79"/>
      <c r="B491" s="22" t="s">
        <v>632</v>
      </c>
      <c r="C491" s="85"/>
      <c r="D491" s="84"/>
      <c r="E491" s="86" t="s">
        <v>633</v>
      </c>
      <c r="F491" s="163">
        <f t="shared" ref="F491:I492" si="172">F492</f>
        <v>101363.30899999999</v>
      </c>
      <c r="G491" s="163">
        <f t="shared" si="172"/>
        <v>111542.26957</v>
      </c>
      <c r="H491" s="163">
        <f t="shared" si="172"/>
        <v>62310.743729999995</v>
      </c>
      <c r="I491" s="163">
        <f t="shared" si="172"/>
        <v>62310.743729999995</v>
      </c>
      <c r="J491" s="35">
        <f t="shared" si="162"/>
        <v>55.862897509805428</v>
      </c>
      <c r="K491" s="35">
        <f t="shared" si="164"/>
        <v>100</v>
      </c>
    </row>
    <row r="492" spans="1:11" s="50" customFormat="1" x14ac:dyDescent="0.25">
      <c r="A492" s="84"/>
      <c r="B492" s="22"/>
      <c r="C492" s="85" t="s">
        <v>3</v>
      </c>
      <c r="D492" s="84"/>
      <c r="E492" s="89" t="s">
        <v>593</v>
      </c>
      <c r="F492" s="163">
        <f t="shared" si="172"/>
        <v>101363.30899999999</v>
      </c>
      <c r="G492" s="163">
        <f t="shared" si="172"/>
        <v>111542.26957</v>
      </c>
      <c r="H492" s="163">
        <f t="shared" si="172"/>
        <v>62310.743729999995</v>
      </c>
      <c r="I492" s="163">
        <f t="shared" si="172"/>
        <v>62310.743729999995</v>
      </c>
      <c r="J492" s="35">
        <f t="shared" si="162"/>
        <v>55.862897509805428</v>
      </c>
      <c r="K492" s="35">
        <f t="shared" si="164"/>
        <v>100</v>
      </c>
    </row>
    <row r="493" spans="1:11" ht="25.5" x14ac:dyDescent="0.25">
      <c r="A493" s="92"/>
      <c r="B493" s="93"/>
      <c r="C493" s="94" t="s">
        <v>59</v>
      </c>
      <c r="D493" s="93"/>
      <c r="E493" s="95" t="s">
        <v>60</v>
      </c>
      <c r="F493" s="164">
        <f>F494+F506+F510</f>
        <v>101363.30899999999</v>
      </c>
      <c r="G493" s="164">
        <f t="shared" ref="G493:I493" si="173">G494+G506+G510</f>
        <v>111542.26957</v>
      </c>
      <c r="H493" s="164">
        <f t="shared" si="173"/>
        <v>62310.743729999995</v>
      </c>
      <c r="I493" s="164">
        <f t="shared" si="173"/>
        <v>62310.743729999995</v>
      </c>
      <c r="J493" s="200">
        <f t="shared" si="162"/>
        <v>55.862897509805428</v>
      </c>
      <c r="K493" s="200">
        <f t="shared" si="164"/>
        <v>100</v>
      </c>
    </row>
    <row r="494" spans="1:11" x14ac:dyDescent="0.25">
      <c r="A494" s="36"/>
      <c r="B494" s="36"/>
      <c r="C494" s="36" t="s">
        <v>61</v>
      </c>
      <c r="D494" s="36"/>
      <c r="E494" s="37" t="s">
        <v>62</v>
      </c>
      <c r="F494" s="165">
        <f>F495+F503</f>
        <v>97172.44</v>
      </c>
      <c r="G494" s="165">
        <f t="shared" ref="G494:I494" si="174">G495+G503</f>
        <v>107351.39933</v>
      </c>
      <c r="H494" s="165">
        <f t="shared" si="174"/>
        <v>61713.743729999995</v>
      </c>
      <c r="I494" s="165">
        <f t="shared" si="174"/>
        <v>61713.743729999995</v>
      </c>
      <c r="J494" s="38">
        <f t="shared" si="162"/>
        <v>57.487600641600309</v>
      </c>
      <c r="K494" s="38">
        <f t="shared" si="164"/>
        <v>100</v>
      </c>
    </row>
    <row r="495" spans="1:11" ht="39" x14ac:dyDescent="0.25">
      <c r="A495" s="39"/>
      <c r="B495" s="39"/>
      <c r="C495" s="39" t="s">
        <v>63</v>
      </c>
      <c r="D495" s="39"/>
      <c r="E495" s="40" t="s">
        <v>64</v>
      </c>
      <c r="F495" s="155">
        <f>F496+F498+F501</f>
        <v>96004.74</v>
      </c>
      <c r="G495" s="155">
        <f t="shared" ref="G495:I495" si="175">G496+G498+G501</f>
        <v>106183.69933</v>
      </c>
      <c r="H495" s="155">
        <f t="shared" si="175"/>
        <v>60546.061999999998</v>
      </c>
      <c r="I495" s="155">
        <f t="shared" si="175"/>
        <v>60546.061999999998</v>
      </c>
      <c r="J495" s="20">
        <f t="shared" si="162"/>
        <v>57.02010984928453</v>
      </c>
      <c r="K495" s="20">
        <f t="shared" si="164"/>
        <v>100</v>
      </c>
    </row>
    <row r="496" spans="1:11" ht="26.25" x14ac:dyDescent="0.25">
      <c r="A496" s="80"/>
      <c r="B496" s="80"/>
      <c r="C496" s="7" t="s">
        <v>65</v>
      </c>
      <c r="D496" s="15"/>
      <c r="E496" s="3" t="s">
        <v>66</v>
      </c>
      <c r="F496" s="154">
        <f>F497</f>
        <v>28828.799999999999</v>
      </c>
      <c r="G496" s="154">
        <f>G497</f>
        <v>28828.83093</v>
      </c>
      <c r="H496" s="154">
        <f>H497</f>
        <v>14451.16</v>
      </c>
      <c r="I496" s="154">
        <f>I497</f>
        <v>14451.16</v>
      </c>
      <c r="J496" s="17">
        <f t="shared" si="162"/>
        <v>50.127457596491588</v>
      </c>
      <c r="K496" s="17">
        <f t="shared" si="164"/>
        <v>100</v>
      </c>
    </row>
    <row r="497" spans="1:16" ht="26.25" x14ac:dyDescent="0.25">
      <c r="A497" s="80"/>
      <c r="B497" s="80"/>
      <c r="C497" s="7"/>
      <c r="D497" s="7" t="s">
        <v>559</v>
      </c>
      <c r="E497" s="3" t="s">
        <v>560</v>
      </c>
      <c r="F497" s="154">
        <v>28828.799999999999</v>
      </c>
      <c r="G497" s="154">
        <v>28828.83093</v>
      </c>
      <c r="H497" s="154">
        <v>14451.16</v>
      </c>
      <c r="I497" s="154">
        <v>14451.16</v>
      </c>
      <c r="J497" s="17">
        <f t="shared" si="162"/>
        <v>50.127457596491588</v>
      </c>
      <c r="K497" s="17">
        <f t="shared" si="164"/>
        <v>100</v>
      </c>
    </row>
    <row r="498" spans="1:16" ht="39" x14ac:dyDescent="0.25">
      <c r="A498" s="80"/>
      <c r="B498" s="80"/>
      <c r="C498" s="7" t="s">
        <v>67</v>
      </c>
      <c r="D498" s="7"/>
      <c r="E498" s="3" t="s">
        <v>68</v>
      </c>
      <c r="F498" s="154">
        <f>F499+F500</f>
        <v>66238.7</v>
      </c>
      <c r="G498" s="154">
        <f>G499+G500</f>
        <v>76417.628400000001</v>
      </c>
      <c r="H498" s="154">
        <f>H499+H500</f>
        <v>45626.302000000003</v>
      </c>
      <c r="I498" s="154">
        <f t="shared" ref="I498" si="176">I499+I500</f>
        <v>45626.302000000003</v>
      </c>
      <c r="J498" s="17">
        <f t="shared" si="162"/>
        <v>59.706514001159448</v>
      </c>
      <c r="K498" s="17">
        <f t="shared" si="164"/>
        <v>100</v>
      </c>
    </row>
    <row r="499" spans="1:16" x14ac:dyDescent="0.25">
      <c r="A499" s="80"/>
      <c r="B499" s="80"/>
      <c r="C499" s="7"/>
      <c r="D499" s="7" t="s">
        <v>497</v>
      </c>
      <c r="E499" s="3" t="s">
        <v>498</v>
      </c>
      <c r="F499" s="154">
        <v>22.9</v>
      </c>
      <c r="G499" s="154">
        <v>22.927</v>
      </c>
      <c r="H499" s="154">
        <v>0</v>
      </c>
      <c r="I499" s="154">
        <v>0</v>
      </c>
      <c r="J499" s="17">
        <f t="shared" si="162"/>
        <v>0</v>
      </c>
      <c r="K499" s="17"/>
    </row>
    <row r="500" spans="1:16" ht="26.25" x14ac:dyDescent="0.25">
      <c r="A500" s="80"/>
      <c r="B500" s="80"/>
      <c r="C500" s="7"/>
      <c r="D500" s="7" t="s">
        <v>559</v>
      </c>
      <c r="E500" s="3" t="s">
        <v>560</v>
      </c>
      <c r="F500" s="154">
        <v>66215.8</v>
      </c>
      <c r="G500" s="154">
        <v>76394.701400000005</v>
      </c>
      <c r="H500" s="154">
        <v>45626.302000000003</v>
      </c>
      <c r="I500" s="154">
        <v>45626.302000000003</v>
      </c>
      <c r="J500" s="17">
        <f t="shared" si="162"/>
        <v>59.724432668572483</v>
      </c>
      <c r="K500" s="17">
        <f t="shared" si="164"/>
        <v>100</v>
      </c>
    </row>
    <row r="501" spans="1:16" ht="26.25" x14ac:dyDescent="0.25">
      <c r="A501" s="80"/>
      <c r="B501" s="80"/>
      <c r="C501" s="7" t="s">
        <v>71</v>
      </c>
      <c r="D501" s="7"/>
      <c r="E501" s="3" t="s">
        <v>72</v>
      </c>
      <c r="F501" s="154">
        <f>F502</f>
        <v>937.24</v>
      </c>
      <c r="G501" s="154">
        <f t="shared" ref="G501:I501" si="177">G502</f>
        <v>937.24</v>
      </c>
      <c r="H501" s="154">
        <f t="shared" si="177"/>
        <v>468.6</v>
      </c>
      <c r="I501" s="154">
        <f t="shared" si="177"/>
        <v>468.6</v>
      </c>
      <c r="J501" s="17">
        <f t="shared" si="162"/>
        <v>49.997866074858095</v>
      </c>
      <c r="K501" s="17">
        <f t="shared" si="164"/>
        <v>100</v>
      </c>
    </row>
    <row r="502" spans="1:16" ht="26.25" x14ac:dyDescent="0.25">
      <c r="A502" s="80"/>
      <c r="B502" s="80"/>
      <c r="C502" s="7"/>
      <c r="D502" s="7" t="s">
        <v>559</v>
      </c>
      <c r="E502" s="3" t="s">
        <v>560</v>
      </c>
      <c r="F502" s="154">
        <v>937.24</v>
      </c>
      <c r="G502" s="154">
        <v>937.24</v>
      </c>
      <c r="H502" s="154">
        <v>468.6</v>
      </c>
      <c r="I502" s="154">
        <v>468.6</v>
      </c>
      <c r="J502" s="17">
        <f t="shared" si="162"/>
        <v>49.997866074858095</v>
      </c>
      <c r="K502" s="17">
        <f t="shared" si="164"/>
        <v>100</v>
      </c>
    </row>
    <row r="503" spans="1:16" ht="39" x14ac:dyDescent="0.25">
      <c r="A503" s="39"/>
      <c r="B503" s="39"/>
      <c r="C503" s="39" t="s">
        <v>75</v>
      </c>
      <c r="D503" s="39"/>
      <c r="E503" s="40" t="s">
        <v>76</v>
      </c>
      <c r="F503" s="155">
        <f t="shared" ref="F503:I504" si="178">F504</f>
        <v>1167.7</v>
      </c>
      <c r="G503" s="155">
        <f t="shared" si="178"/>
        <v>1167.7</v>
      </c>
      <c r="H503" s="155">
        <f t="shared" si="178"/>
        <v>1167.68173</v>
      </c>
      <c r="I503" s="155">
        <f t="shared" si="178"/>
        <v>1167.68173</v>
      </c>
      <c r="J503" s="20">
        <f t="shared" si="162"/>
        <v>99.998435385801145</v>
      </c>
      <c r="K503" s="20"/>
    </row>
    <row r="504" spans="1:16" x14ac:dyDescent="0.25">
      <c r="A504" s="80"/>
      <c r="B504" s="80"/>
      <c r="C504" s="7" t="s">
        <v>77</v>
      </c>
      <c r="D504" s="7"/>
      <c r="E504" s="9" t="s">
        <v>78</v>
      </c>
      <c r="F504" s="154">
        <f t="shared" si="178"/>
        <v>1167.7</v>
      </c>
      <c r="G504" s="154">
        <f t="shared" si="178"/>
        <v>1167.7</v>
      </c>
      <c r="H504" s="154">
        <f t="shared" si="178"/>
        <v>1167.68173</v>
      </c>
      <c r="I504" s="154">
        <f t="shared" si="178"/>
        <v>1167.68173</v>
      </c>
      <c r="J504" s="17">
        <f t="shared" si="162"/>
        <v>99.998435385801145</v>
      </c>
      <c r="K504" s="17"/>
    </row>
    <row r="505" spans="1:16" ht="26.25" x14ac:dyDescent="0.25">
      <c r="A505" s="80"/>
      <c r="B505" s="80"/>
      <c r="C505" s="7"/>
      <c r="D505" s="7" t="s">
        <v>559</v>
      </c>
      <c r="E505" s="3" t="s">
        <v>560</v>
      </c>
      <c r="F505" s="154">
        <v>1167.7</v>
      </c>
      <c r="G505" s="154">
        <v>1167.7</v>
      </c>
      <c r="H505" s="154">
        <v>1167.68173</v>
      </c>
      <c r="I505" s="154">
        <v>1167.68173</v>
      </c>
      <c r="J505" s="17">
        <f t="shared" si="162"/>
        <v>99.998435385801145</v>
      </c>
      <c r="K505" s="17"/>
    </row>
    <row r="506" spans="1:16" x14ac:dyDescent="0.25">
      <c r="A506" s="36"/>
      <c r="B506" s="36"/>
      <c r="C506" s="36" t="s">
        <v>141</v>
      </c>
      <c r="D506" s="36"/>
      <c r="E506" s="37" t="s">
        <v>142</v>
      </c>
      <c r="F506" s="165">
        <f t="shared" ref="F506:I508" si="179">F507</f>
        <v>999.4</v>
      </c>
      <c r="G506" s="165">
        <f t="shared" si="179"/>
        <v>999.40099999999995</v>
      </c>
      <c r="H506" s="165">
        <f t="shared" si="179"/>
        <v>597</v>
      </c>
      <c r="I506" s="165">
        <f t="shared" si="179"/>
        <v>597</v>
      </c>
      <c r="J506" s="38">
        <f t="shared" si="162"/>
        <v>59.735781733258221</v>
      </c>
      <c r="K506" s="38">
        <f t="shared" si="164"/>
        <v>100</v>
      </c>
    </row>
    <row r="507" spans="1:16" ht="26.25" x14ac:dyDescent="0.25">
      <c r="A507" s="39"/>
      <c r="B507" s="39"/>
      <c r="C507" s="39" t="s">
        <v>149</v>
      </c>
      <c r="D507" s="39"/>
      <c r="E507" s="40" t="s">
        <v>150</v>
      </c>
      <c r="F507" s="155">
        <f t="shared" si="179"/>
        <v>999.4</v>
      </c>
      <c r="G507" s="155">
        <f t="shared" si="179"/>
        <v>999.40099999999995</v>
      </c>
      <c r="H507" s="155">
        <f t="shared" si="179"/>
        <v>597</v>
      </c>
      <c r="I507" s="155">
        <f t="shared" si="179"/>
        <v>597</v>
      </c>
      <c r="J507" s="20">
        <f t="shared" si="162"/>
        <v>59.735781733258221</v>
      </c>
      <c r="K507" s="20">
        <f t="shared" si="164"/>
        <v>100</v>
      </c>
    </row>
    <row r="508" spans="1:16" ht="26.25" x14ac:dyDescent="0.25">
      <c r="A508" s="7"/>
      <c r="B508" s="7"/>
      <c r="C508" s="7" t="s">
        <v>151</v>
      </c>
      <c r="D508" s="7"/>
      <c r="E508" s="3" t="s">
        <v>152</v>
      </c>
      <c r="F508" s="154">
        <f t="shared" si="179"/>
        <v>999.4</v>
      </c>
      <c r="G508" s="154">
        <f t="shared" si="179"/>
        <v>999.40099999999995</v>
      </c>
      <c r="H508" s="154">
        <f t="shared" si="179"/>
        <v>597</v>
      </c>
      <c r="I508" s="154">
        <f t="shared" si="179"/>
        <v>597</v>
      </c>
      <c r="J508" s="17">
        <f t="shared" si="162"/>
        <v>59.735781733258221</v>
      </c>
      <c r="K508" s="17">
        <f t="shared" si="164"/>
        <v>100</v>
      </c>
    </row>
    <row r="509" spans="1:16" ht="26.25" x14ac:dyDescent="0.25">
      <c r="A509" s="7"/>
      <c r="B509" s="7"/>
      <c r="C509" s="7"/>
      <c r="D509" s="48" t="s">
        <v>559</v>
      </c>
      <c r="E509" s="49" t="s">
        <v>560</v>
      </c>
      <c r="F509" s="154">
        <v>999.4</v>
      </c>
      <c r="G509" s="154">
        <v>999.40099999999995</v>
      </c>
      <c r="H509" s="154">
        <v>597</v>
      </c>
      <c r="I509" s="154">
        <v>597</v>
      </c>
      <c r="J509" s="17">
        <f t="shared" si="162"/>
        <v>59.735781733258221</v>
      </c>
      <c r="K509" s="17">
        <f t="shared" si="164"/>
        <v>100</v>
      </c>
    </row>
    <row r="510" spans="1:16" ht="26.25" x14ac:dyDescent="0.25">
      <c r="A510" s="36"/>
      <c r="B510" s="36"/>
      <c r="C510" s="36" t="s">
        <v>157</v>
      </c>
      <c r="D510" s="36"/>
      <c r="E510" s="37" t="s">
        <v>158</v>
      </c>
      <c r="F510" s="165">
        <f>F511</f>
        <v>3191.4690000000001</v>
      </c>
      <c r="G510" s="165">
        <f t="shared" ref="G510:I510" si="180">G511</f>
        <v>3191.4692399999999</v>
      </c>
      <c r="H510" s="165">
        <f t="shared" si="180"/>
        <v>0</v>
      </c>
      <c r="I510" s="165">
        <f t="shared" si="180"/>
        <v>0</v>
      </c>
      <c r="J510" s="38">
        <f t="shared" si="162"/>
        <v>0</v>
      </c>
      <c r="K510" s="38"/>
      <c r="O510" s="32">
        <v>7925</v>
      </c>
      <c r="P510" s="32">
        <v>22528.5</v>
      </c>
    </row>
    <row r="511" spans="1:16" ht="39" x14ac:dyDescent="0.25">
      <c r="A511" s="43"/>
      <c r="B511" s="43"/>
      <c r="C511" s="43" t="s">
        <v>159</v>
      </c>
      <c r="D511" s="43"/>
      <c r="E511" s="40" t="s">
        <v>160</v>
      </c>
      <c r="F511" s="155">
        <f>F512+F516</f>
        <v>3191.4690000000001</v>
      </c>
      <c r="G511" s="155">
        <f t="shared" ref="G511:I511" si="181">G512+G516</f>
        <v>3191.4692399999999</v>
      </c>
      <c r="H511" s="155">
        <f t="shared" si="181"/>
        <v>0</v>
      </c>
      <c r="I511" s="155">
        <f t="shared" si="181"/>
        <v>0</v>
      </c>
      <c r="J511" s="20">
        <f t="shared" si="162"/>
        <v>0</v>
      </c>
      <c r="K511" s="20"/>
    </row>
    <row r="512" spans="1:16" ht="26.25" x14ac:dyDescent="0.25">
      <c r="A512" s="80"/>
      <c r="B512" s="80"/>
      <c r="C512" s="7" t="s">
        <v>161</v>
      </c>
      <c r="D512" s="7"/>
      <c r="E512" s="3" t="s">
        <v>162</v>
      </c>
      <c r="F512" s="154">
        <f>F514+F515</f>
        <v>2707.8690000000001</v>
      </c>
      <c r="G512" s="154">
        <f t="shared" ref="G512:I512" si="182">G514+G515</f>
        <v>2707.86924</v>
      </c>
      <c r="H512" s="154">
        <f t="shared" ref="H512" si="183">H514+H515</f>
        <v>0</v>
      </c>
      <c r="I512" s="154">
        <f t="shared" si="182"/>
        <v>0</v>
      </c>
      <c r="J512" s="17">
        <f t="shared" si="162"/>
        <v>0</v>
      </c>
      <c r="K512" s="17"/>
      <c r="O512" s="32">
        <v>53523.9</v>
      </c>
      <c r="P512" s="32">
        <v>20454.3</v>
      </c>
    </row>
    <row r="513" spans="1:16" ht="26.25" x14ac:dyDescent="0.25">
      <c r="A513" s="80"/>
      <c r="B513" s="80"/>
      <c r="C513" s="7"/>
      <c r="D513" s="7" t="s">
        <v>559</v>
      </c>
      <c r="E513" s="3" t="s">
        <v>560</v>
      </c>
      <c r="F513" s="154">
        <f>F514+F515</f>
        <v>2707.8690000000001</v>
      </c>
      <c r="G513" s="154">
        <f t="shared" ref="G513:I513" si="184">G514+G515</f>
        <v>2707.86924</v>
      </c>
      <c r="H513" s="154">
        <f t="shared" si="184"/>
        <v>0</v>
      </c>
      <c r="I513" s="154">
        <f t="shared" si="184"/>
        <v>0</v>
      </c>
      <c r="J513" s="17">
        <f t="shared" si="162"/>
        <v>0</v>
      </c>
      <c r="K513" s="17"/>
      <c r="M513" s="50">
        <f>SUM(M501:M512)</f>
        <v>0</v>
      </c>
      <c r="N513" s="50">
        <v>30180.400000000001</v>
      </c>
      <c r="O513" s="50">
        <f>SUM(O510:O512)</f>
        <v>61448.9</v>
      </c>
      <c r="P513" s="50">
        <f>SUM(P510:P512)</f>
        <v>42982.8</v>
      </c>
    </row>
    <row r="514" spans="1:16" x14ac:dyDescent="0.25">
      <c r="A514" s="80"/>
      <c r="B514" s="80"/>
      <c r="C514" s="7"/>
      <c r="D514" s="7"/>
      <c r="E514" s="3" t="s">
        <v>163</v>
      </c>
      <c r="F514" s="154">
        <v>2030.902</v>
      </c>
      <c r="G514" s="154">
        <v>2030.90193</v>
      </c>
      <c r="H514" s="154">
        <v>0</v>
      </c>
      <c r="I514" s="154">
        <v>0</v>
      </c>
      <c r="J514" s="17">
        <f t="shared" si="162"/>
        <v>0</v>
      </c>
      <c r="K514" s="17"/>
      <c r="M514" s="51">
        <f>M513*8/100</f>
        <v>0</v>
      </c>
      <c r="N514" s="51">
        <f>N513*8/100</f>
        <v>2414.4320000000002</v>
      </c>
      <c r="O514" s="32">
        <f>O513*8/100</f>
        <v>4915.9120000000003</v>
      </c>
      <c r="P514" s="32">
        <f>P513*8/100</f>
        <v>3438.6240000000003</v>
      </c>
    </row>
    <row r="515" spans="1:16" x14ac:dyDescent="0.25">
      <c r="A515" s="80"/>
      <c r="B515" s="80"/>
      <c r="C515" s="7"/>
      <c r="D515" s="7"/>
      <c r="E515" s="3" t="s">
        <v>164</v>
      </c>
      <c r="F515" s="154">
        <v>676.96699999999998</v>
      </c>
      <c r="G515" s="154">
        <v>676.96731</v>
      </c>
      <c r="H515" s="154">
        <v>0</v>
      </c>
      <c r="I515" s="154">
        <v>0</v>
      </c>
      <c r="J515" s="17">
        <f t="shared" si="162"/>
        <v>0</v>
      </c>
      <c r="K515" s="17"/>
      <c r="M515" s="403">
        <f>M514+N514</f>
        <v>2414.4320000000002</v>
      </c>
      <c r="N515" s="403"/>
      <c r="O515" s="403">
        <f>O514+P514</f>
        <v>8354.5360000000001</v>
      </c>
      <c r="P515" s="403"/>
    </row>
    <row r="516" spans="1:16" ht="25.5" x14ac:dyDescent="0.25">
      <c r="A516" s="80"/>
      <c r="B516" s="80"/>
      <c r="C516" s="4" t="s">
        <v>171</v>
      </c>
      <c r="D516" s="4"/>
      <c r="E516" s="6" t="s">
        <v>172</v>
      </c>
      <c r="F516" s="154">
        <f>F517</f>
        <v>483.6</v>
      </c>
      <c r="G516" s="154">
        <f t="shared" ref="G516:I516" si="185">G517</f>
        <v>483.6</v>
      </c>
      <c r="H516" s="154">
        <v>0</v>
      </c>
      <c r="I516" s="154">
        <f t="shared" si="185"/>
        <v>0</v>
      </c>
      <c r="J516" s="17">
        <f t="shared" si="162"/>
        <v>0</v>
      </c>
      <c r="K516" s="17"/>
      <c r="M516" s="159"/>
      <c r="N516" s="159"/>
      <c r="O516" s="159"/>
      <c r="P516" s="159"/>
    </row>
    <row r="517" spans="1:16" ht="26.25" x14ac:dyDescent="0.25">
      <c r="A517" s="80"/>
      <c r="B517" s="80"/>
      <c r="C517" s="4"/>
      <c r="D517" s="7" t="s">
        <v>559</v>
      </c>
      <c r="E517" s="3" t="s">
        <v>560</v>
      </c>
      <c r="F517" s="154">
        <v>483.6</v>
      </c>
      <c r="G517" s="154">
        <v>483.6</v>
      </c>
      <c r="H517" s="154">
        <v>0</v>
      </c>
      <c r="I517" s="154">
        <v>0</v>
      </c>
      <c r="J517" s="17">
        <f t="shared" si="162"/>
        <v>0</v>
      </c>
      <c r="K517" s="17" t="e">
        <f t="shared" si="164"/>
        <v>#DIV/0!</v>
      </c>
      <c r="M517" s="159"/>
      <c r="N517" s="159"/>
      <c r="O517" s="159"/>
      <c r="P517" s="159"/>
    </row>
    <row r="518" spans="1:16" x14ac:dyDescent="0.25">
      <c r="A518" s="79"/>
      <c r="B518" s="22" t="s">
        <v>620</v>
      </c>
      <c r="C518" s="85"/>
      <c r="D518" s="84"/>
      <c r="E518" s="86" t="s">
        <v>621</v>
      </c>
      <c r="F518" s="163">
        <f>F519+F574</f>
        <v>250253.69700000004</v>
      </c>
      <c r="G518" s="163">
        <f>G519+G574</f>
        <v>278695.00231000001</v>
      </c>
      <c r="H518" s="163">
        <f>H519+H574</f>
        <v>158272.97719000001</v>
      </c>
      <c r="I518" s="163">
        <f>I519+I574</f>
        <v>158246.24469000002</v>
      </c>
      <c r="J518" s="35">
        <f t="shared" si="162"/>
        <v>56.781156238309016</v>
      </c>
      <c r="K518" s="35">
        <f t="shared" si="164"/>
        <v>99.983109877330548</v>
      </c>
    </row>
    <row r="519" spans="1:16" ht="25.5" x14ac:dyDescent="0.25">
      <c r="A519" s="79"/>
      <c r="B519" s="22"/>
      <c r="C519" s="85" t="s">
        <v>3</v>
      </c>
      <c r="D519" s="84"/>
      <c r="E519" s="89" t="s">
        <v>4</v>
      </c>
      <c r="F519" s="163">
        <f>F520+F566</f>
        <v>250124.19700000004</v>
      </c>
      <c r="G519" s="163">
        <f>G520+G566</f>
        <v>278565.50231000001</v>
      </c>
      <c r="H519" s="163">
        <f>H520+H566</f>
        <v>158143.47719000001</v>
      </c>
      <c r="I519" s="163">
        <f>I520+I566</f>
        <v>158116.74469000002</v>
      </c>
      <c r="J519" s="35">
        <f t="shared" si="162"/>
        <v>56.761064589412335</v>
      </c>
      <c r="K519" s="35">
        <f t="shared" si="164"/>
        <v>99.98309604640356</v>
      </c>
    </row>
    <row r="520" spans="1:16" ht="25.5" x14ac:dyDescent="0.25">
      <c r="A520" s="92"/>
      <c r="B520" s="93"/>
      <c r="C520" s="94" t="s">
        <v>59</v>
      </c>
      <c r="D520" s="93"/>
      <c r="E520" s="95" t="s">
        <v>60</v>
      </c>
      <c r="F520" s="164">
        <f>F521+F547+F551</f>
        <v>249524.20600000003</v>
      </c>
      <c r="G520" s="164">
        <f>G521+G547+G551</f>
        <v>277965.51231000002</v>
      </c>
      <c r="H520" s="164">
        <f>H521+H547+H551</f>
        <v>158143.47719000001</v>
      </c>
      <c r="I520" s="164">
        <f t="shared" ref="I520" si="186">I521+I547+I551</f>
        <v>158116.74469000002</v>
      </c>
      <c r="J520" s="200">
        <f t="shared" si="162"/>
        <v>56.883583641722034</v>
      </c>
      <c r="K520" s="200">
        <f t="shared" si="164"/>
        <v>99.98309604640356</v>
      </c>
    </row>
    <row r="521" spans="1:16" x14ac:dyDescent="0.25">
      <c r="A521" s="36"/>
      <c r="B521" s="36"/>
      <c r="C521" s="36" t="s">
        <v>79</v>
      </c>
      <c r="D521" s="36"/>
      <c r="E521" s="37" t="s">
        <v>80</v>
      </c>
      <c r="F521" s="165">
        <f>F522+F531</f>
        <v>240369.96000000002</v>
      </c>
      <c r="G521" s="165">
        <f>G522+G531+G544</f>
        <v>263554.39970000001</v>
      </c>
      <c r="H521" s="165">
        <f>H522+H531+H544</f>
        <v>154864.81219</v>
      </c>
      <c r="I521" s="165">
        <f>I522+I531+I544</f>
        <v>154838.07969000001</v>
      </c>
      <c r="J521" s="38">
        <f t="shared" si="162"/>
        <v>58.749950623571401</v>
      </c>
      <c r="K521" s="38">
        <f t="shared" si="164"/>
        <v>99.98273817039393</v>
      </c>
    </row>
    <row r="522" spans="1:16" ht="39" x14ac:dyDescent="0.25">
      <c r="A522" s="39"/>
      <c r="B522" s="39"/>
      <c r="C522" s="39" t="s">
        <v>81</v>
      </c>
      <c r="D522" s="39"/>
      <c r="E522" s="40" t="s">
        <v>82</v>
      </c>
      <c r="F522" s="155">
        <f>F523+F525+F527</f>
        <v>205790.40000000002</v>
      </c>
      <c r="G522" s="155">
        <f t="shared" ref="G522:I522" si="187">G523+G525+G527</f>
        <v>228705.81230000002</v>
      </c>
      <c r="H522" s="155">
        <f t="shared" si="187"/>
        <v>132902.19839999999</v>
      </c>
      <c r="I522" s="155">
        <f t="shared" si="187"/>
        <v>132902.19839999999</v>
      </c>
      <c r="J522" s="20">
        <f t="shared" si="162"/>
        <v>58.110546935146687</v>
      </c>
      <c r="K522" s="20">
        <f t="shared" si="164"/>
        <v>100</v>
      </c>
    </row>
    <row r="523" spans="1:16" ht="26.25" x14ac:dyDescent="0.25">
      <c r="A523" s="80"/>
      <c r="B523" s="80"/>
      <c r="C523" s="7" t="s">
        <v>83</v>
      </c>
      <c r="D523" s="15"/>
      <c r="E523" s="3" t="s">
        <v>84</v>
      </c>
      <c r="F523" s="154">
        <f>F524</f>
        <v>32839.200000000004</v>
      </c>
      <c r="G523" s="154">
        <f>G524</f>
        <v>32839.238899999997</v>
      </c>
      <c r="H523" s="154">
        <f>H524</f>
        <v>16543.310000000001</v>
      </c>
      <c r="I523" s="154">
        <f>I524</f>
        <v>16543.310000000001</v>
      </c>
      <c r="J523" s="17">
        <f t="shared" si="162"/>
        <v>50.376654740314343</v>
      </c>
      <c r="K523" s="17">
        <f t="shared" si="164"/>
        <v>100</v>
      </c>
    </row>
    <row r="524" spans="1:16" ht="26.25" x14ac:dyDescent="0.25">
      <c r="A524" s="80"/>
      <c r="B524" s="80"/>
      <c r="C524" s="7"/>
      <c r="D524" s="7" t="s">
        <v>559</v>
      </c>
      <c r="E524" s="3" t="s">
        <v>560</v>
      </c>
      <c r="F524" s="154">
        <v>32839.200000000004</v>
      </c>
      <c r="G524" s="154">
        <v>32839.238899999997</v>
      </c>
      <c r="H524" s="154">
        <v>16543.310000000001</v>
      </c>
      <c r="I524" s="154">
        <v>16543.310000000001</v>
      </c>
      <c r="J524" s="17">
        <f t="shared" ref="J524:J587" si="188">I524/G524*100</f>
        <v>50.376654740314343</v>
      </c>
      <c r="K524" s="17">
        <f t="shared" ref="K524:K587" si="189">I524/H524*100</f>
        <v>100</v>
      </c>
    </row>
    <row r="525" spans="1:16" ht="51.75" x14ac:dyDescent="0.25">
      <c r="A525" s="80"/>
      <c r="B525" s="80"/>
      <c r="C525" s="7" t="s">
        <v>85</v>
      </c>
      <c r="D525" s="7"/>
      <c r="E525" s="3" t="s">
        <v>86</v>
      </c>
      <c r="F525" s="154">
        <f>F526</f>
        <v>167462</v>
      </c>
      <c r="G525" s="154">
        <f t="shared" ref="G525:I525" si="190">G526</f>
        <v>190377.37340000001</v>
      </c>
      <c r="H525" s="154">
        <f t="shared" si="190"/>
        <v>112897.1884</v>
      </c>
      <c r="I525" s="154">
        <f t="shared" si="190"/>
        <v>112897.1884</v>
      </c>
      <c r="J525" s="17">
        <f t="shared" si="188"/>
        <v>59.301789064393084</v>
      </c>
      <c r="K525" s="17">
        <f t="shared" si="189"/>
        <v>100</v>
      </c>
    </row>
    <row r="526" spans="1:16" ht="26.25" x14ac:dyDescent="0.25">
      <c r="A526" s="80"/>
      <c r="B526" s="80"/>
      <c r="C526" s="7"/>
      <c r="D526" s="7" t="s">
        <v>559</v>
      </c>
      <c r="E526" s="3" t="s">
        <v>560</v>
      </c>
      <c r="F526" s="154">
        <v>167462</v>
      </c>
      <c r="G526" s="154">
        <v>190377.37340000001</v>
      </c>
      <c r="H526" s="154">
        <v>112897.1884</v>
      </c>
      <c r="I526" s="154">
        <v>112897.1884</v>
      </c>
      <c r="J526" s="17">
        <f t="shared" si="188"/>
        <v>59.301789064393084</v>
      </c>
      <c r="K526" s="17">
        <f t="shared" si="189"/>
        <v>100</v>
      </c>
    </row>
    <row r="527" spans="1:16" ht="72.75" customHeight="1" x14ac:dyDescent="0.25">
      <c r="A527" s="80"/>
      <c r="B527" s="80"/>
      <c r="C527" s="7" t="s">
        <v>87</v>
      </c>
      <c r="D527" s="7"/>
      <c r="E527" s="3" t="s">
        <v>88</v>
      </c>
      <c r="F527" s="168">
        <f>F529+F530</f>
        <v>5489.2</v>
      </c>
      <c r="G527" s="168">
        <f t="shared" ref="G527:I527" si="191">G529+G530</f>
        <v>5489.2</v>
      </c>
      <c r="H527" s="168">
        <f t="shared" si="191"/>
        <v>3461.7</v>
      </c>
      <c r="I527" s="168">
        <f t="shared" si="191"/>
        <v>3461.7</v>
      </c>
      <c r="J527" s="44">
        <f t="shared" si="188"/>
        <v>63.063834438533853</v>
      </c>
      <c r="K527" s="44">
        <f t="shared" si="189"/>
        <v>100</v>
      </c>
    </row>
    <row r="528" spans="1:16" ht="26.25" x14ac:dyDescent="0.25">
      <c r="A528" s="80"/>
      <c r="B528" s="80"/>
      <c r="C528" s="7"/>
      <c r="D528" s="7" t="s">
        <v>559</v>
      </c>
      <c r="E528" s="3" t="s">
        <v>560</v>
      </c>
      <c r="F528" s="168">
        <v>5489.2</v>
      </c>
      <c r="G528" s="168">
        <v>5489.2</v>
      </c>
      <c r="H528" s="168">
        <f>H529+H530</f>
        <v>3461.7</v>
      </c>
      <c r="I528" s="168">
        <f>I529+I530</f>
        <v>3461.7</v>
      </c>
      <c r="J528" s="44">
        <f t="shared" si="188"/>
        <v>63.063834438533853</v>
      </c>
      <c r="K528" s="44">
        <f t="shared" si="189"/>
        <v>100</v>
      </c>
    </row>
    <row r="529" spans="1:11" x14ac:dyDescent="0.25">
      <c r="A529" s="80"/>
      <c r="B529" s="80"/>
      <c r="C529" s="7"/>
      <c r="D529" s="7"/>
      <c r="E529" s="3" t="s">
        <v>89</v>
      </c>
      <c r="F529" s="154">
        <v>5077.5</v>
      </c>
      <c r="G529" s="154">
        <v>5077.5</v>
      </c>
      <c r="H529" s="154">
        <v>3050</v>
      </c>
      <c r="I529" s="154">
        <v>3050</v>
      </c>
      <c r="J529" s="17">
        <f t="shared" si="188"/>
        <v>60.068931560807485</v>
      </c>
      <c r="K529" s="17">
        <f t="shared" si="189"/>
        <v>100</v>
      </c>
    </row>
    <row r="530" spans="1:11" x14ac:dyDescent="0.25">
      <c r="A530" s="80"/>
      <c r="B530" s="80"/>
      <c r="C530" s="7"/>
      <c r="D530" s="7"/>
      <c r="E530" s="3" t="s">
        <v>90</v>
      </c>
      <c r="F530" s="154">
        <v>411.7</v>
      </c>
      <c r="G530" s="154">
        <v>411.7</v>
      </c>
      <c r="H530" s="154">
        <v>411.7</v>
      </c>
      <c r="I530" s="154">
        <v>411.7</v>
      </c>
      <c r="J530" s="17">
        <f t="shared" si="188"/>
        <v>100</v>
      </c>
      <c r="K530" s="17">
        <f t="shared" si="189"/>
        <v>100</v>
      </c>
    </row>
    <row r="531" spans="1:11" ht="39" x14ac:dyDescent="0.25">
      <c r="A531" s="39"/>
      <c r="B531" s="39"/>
      <c r="C531" s="39" t="s">
        <v>91</v>
      </c>
      <c r="D531" s="39"/>
      <c r="E531" s="40" t="s">
        <v>92</v>
      </c>
      <c r="F531" s="155">
        <f>F532+F534+F536+F538+F540+F542</f>
        <v>34579.56</v>
      </c>
      <c r="G531" s="155">
        <f t="shared" ref="G531:I531" si="192">G532+G534+G536+G538+G540+G542</f>
        <v>34413.923999999999</v>
      </c>
      <c r="H531" s="155">
        <f t="shared" si="192"/>
        <v>21700.004540000002</v>
      </c>
      <c r="I531" s="155">
        <f t="shared" si="192"/>
        <v>21673.27204</v>
      </c>
      <c r="J531" s="20">
        <f t="shared" si="188"/>
        <v>62.97820626325553</v>
      </c>
      <c r="K531" s="20">
        <f t="shared" si="189"/>
        <v>99.87680878153401</v>
      </c>
    </row>
    <row r="532" spans="1:11" ht="26.25" x14ac:dyDescent="0.25">
      <c r="A532" s="80"/>
      <c r="B532" s="80"/>
      <c r="C532" s="7" t="s">
        <v>93</v>
      </c>
      <c r="D532" s="7"/>
      <c r="E532" s="3" t="s">
        <v>94</v>
      </c>
      <c r="F532" s="154">
        <f>F533</f>
        <v>6225.3200000000006</v>
      </c>
      <c r="G532" s="154">
        <f t="shared" ref="G532:I532" si="193">G533</f>
        <v>6225.31</v>
      </c>
      <c r="H532" s="154">
        <f t="shared" si="193"/>
        <v>3622.9316399999998</v>
      </c>
      <c r="I532" s="154">
        <f t="shared" si="193"/>
        <v>3622.9316399999998</v>
      </c>
      <c r="J532" s="17">
        <f t="shared" si="188"/>
        <v>58.196806906001463</v>
      </c>
      <c r="K532" s="17">
        <f t="shared" si="189"/>
        <v>100</v>
      </c>
    </row>
    <row r="533" spans="1:11" ht="26.25" x14ac:dyDescent="0.25">
      <c r="A533" s="80"/>
      <c r="B533" s="80"/>
      <c r="C533" s="7"/>
      <c r="D533" s="7" t="s">
        <v>559</v>
      </c>
      <c r="E533" s="3" t="s">
        <v>560</v>
      </c>
      <c r="F533" s="154">
        <v>6225.3200000000006</v>
      </c>
      <c r="G533" s="154">
        <v>6225.31</v>
      </c>
      <c r="H533" s="154">
        <v>3622.9316399999998</v>
      </c>
      <c r="I533" s="154">
        <v>3622.9316399999998</v>
      </c>
      <c r="J533" s="17">
        <f t="shared" si="188"/>
        <v>58.196806906001463</v>
      </c>
      <c r="K533" s="17">
        <f t="shared" si="189"/>
        <v>100</v>
      </c>
    </row>
    <row r="534" spans="1:11" ht="39" x14ac:dyDescent="0.25">
      <c r="A534" s="80"/>
      <c r="B534" s="80"/>
      <c r="C534" s="7" t="s">
        <v>96</v>
      </c>
      <c r="D534" s="7"/>
      <c r="E534" s="3" t="s">
        <v>97</v>
      </c>
      <c r="F534" s="154">
        <f>F535</f>
        <v>237.44</v>
      </c>
      <c r="G534" s="154">
        <f t="shared" ref="G534:I534" si="194">G535</f>
        <v>237.48</v>
      </c>
      <c r="H534" s="154">
        <f t="shared" si="194"/>
        <v>133.24799999999999</v>
      </c>
      <c r="I534" s="154">
        <f t="shared" si="194"/>
        <v>133.24799999999999</v>
      </c>
      <c r="J534" s="17">
        <f t="shared" si="188"/>
        <v>56.109146033350179</v>
      </c>
      <c r="K534" s="17">
        <f t="shared" si="189"/>
        <v>100</v>
      </c>
    </row>
    <row r="535" spans="1:11" ht="26.25" x14ac:dyDescent="0.25">
      <c r="A535" s="80"/>
      <c r="B535" s="80"/>
      <c r="C535" s="7"/>
      <c r="D535" s="7" t="s">
        <v>559</v>
      </c>
      <c r="E535" s="3" t="s">
        <v>560</v>
      </c>
      <c r="F535" s="154">
        <v>237.44</v>
      </c>
      <c r="G535" s="154">
        <v>237.48</v>
      </c>
      <c r="H535" s="154">
        <v>133.24799999999999</v>
      </c>
      <c r="I535" s="154">
        <v>133.24799999999999</v>
      </c>
      <c r="J535" s="17">
        <f t="shared" si="188"/>
        <v>56.109146033350179</v>
      </c>
      <c r="K535" s="17">
        <f t="shared" si="189"/>
        <v>100</v>
      </c>
    </row>
    <row r="536" spans="1:11" ht="26.25" x14ac:dyDescent="0.25">
      <c r="A536" s="80"/>
      <c r="B536" s="80"/>
      <c r="C536" s="7" t="s">
        <v>98</v>
      </c>
      <c r="D536" s="7"/>
      <c r="E536" s="3" t="s">
        <v>99</v>
      </c>
      <c r="F536" s="154">
        <f>F537</f>
        <v>330.9</v>
      </c>
      <c r="G536" s="154">
        <f t="shared" ref="G536:I536" si="195">G537</f>
        <v>330.86</v>
      </c>
      <c r="H536" s="154">
        <f t="shared" si="195"/>
        <v>178.77799999999999</v>
      </c>
      <c r="I536" s="154">
        <f t="shared" si="195"/>
        <v>152.078</v>
      </c>
      <c r="J536" s="17">
        <f t="shared" si="188"/>
        <v>45.964456265489936</v>
      </c>
      <c r="K536" s="17">
        <f t="shared" si="189"/>
        <v>85.065276488158503</v>
      </c>
    </row>
    <row r="537" spans="1:11" ht="26.25" x14ac:dyDescent="0.25">
      <c r="A537" s="80"/>
      <c r="B537" s="80"/>
      <c r="C537" s="7"/>
      <c r="D537" s="7" t="s">
        <v>559</v>
      </c>
      <c r="E537" s="3" t="s">
        <v>560</v>
      </c>
      <c r="F537" s="154">
        <v>330.9</v>
      </c>
      <c r="G537" s="154">
        <v>330.86</v>
      </c>
      <c r="H537" s="154">
        <v>178.77799999999999</v>
      </c>
      <c r="I537" s="154">
        <v>152.078</v>
      </c>
      <c r="J537" s="17">
        <f t="shared" si="188"/>
        <v>45.964456265489936</v>
      </c>
      <c r="K537" s="17">
        <f t="shared" si="189"/>
        <v>85.065276488158503</v>
      </c>
    </row>
    <row r="538" spans="1:11" ht="39" x14ac:dyDescent="0.25">
      <c r="A538" s="80"/>
      <c r="B538" s="80"/>
      <c r="C538" s="7" t="s">
        <v>104</v>
      </c>
      <c r="D538" s="7"/>
      <c r="E538" s="3" t="s">
        <v>105</v>
      </c>
      <c r="F538" s="154">
        <v>12128.1</v>
      </c>
      <c r="G538" s="154">
        <v>12128.1</v>
      </c>
      <c r="H538" s="154">
        <f>H539</f>
        <v>7944.4324999999999</v>
      </c>
      <c r="I538" s="154">
        <f>I539</f>
        <v>7944.4</v>
      </c>
      <c r="J538" s="17">
        <f t="shared" si="188"/>
        <v>65.504077308069682</v>
      </c>
      <c r="K538" s="17">
        <f t="shared" si="189"/>
        <v>99.999590908475838</v>
      </c>
    </row>
    <row r="539" spans="1:11" ht="26.25" x14ac:dyDescent="0.25">
      <c r="A539" s="80"/>
      <c r="B539" s="80"/>
      <c r="C539" s="7"/>
      <c r="D539" s="7" t="s">
        <v>559</v>
      </c>
      <c r="E539" s="3" t="s">
        <v>560</v>
      </c>
      <c r="F539" s="154">
        <v>12128.1</v>
      </c>
      <c r="G539" s="154">
        <v>12128.1</v>
      </c>
      <c r="H539" s="154">
        <v>7944.4324999999999</v>
      </c>
      <c r="I539" s="154">
        <v>7944.4</v>
      </c>
      <c r="J539" s="17">
        <f t="shared" si="188"/>
        <v>65.504077308069682</v>
      </c>
      <c r="K539" s="17">
        <f t="shared" si="189"/>
        <v>99.999590908475838</v>
      </c>
    </row>
    <row r="540" spans="1:11" ht="39" x14ac:dyDescent="0.25">
      <c r="A540" s="80"/>
      <c r="B540" s="80"/>
      <c r="C540" s="7" t="s">
        <v>106</v>
      </c>
      <c r="D540" s="7"/>
      <c r="E540" s="3" t="s">
        <v>508</v>
      </c>
      <c r="F540" s="154">
        <v>12157.8</v>
      </c>
      <c r="G540" s="154">
        <f>G541</f>
        <v>11992.174000000001</v>
      </c>
      <c r="H540" s="154">
        <f>H541</f>
        <v>6320.6144000000004</v>
      </c>
      <c r="I540" s="154">
        <f>I541</f>
        <v>6320.6144000000004</v>
      </c>
      <c r="J540" s="17">
        <f t="shared" si="188"/>
        <v>52.706159867260091</v>
      </c>
      <c r="K540" s="17">
        <f t="shared" si="189"/>
        <v>100</v>
      </c>
    </row>
    <row r="541" spans="1:11" ht="26.25" x14ac:dyDescent="0.25">
      <c r="A541" s="80"/>
      <c r="B541" s="80"/>
      <c r="C541" s="7"/>
      <c r="D541" s="7" t="s">
        <v>559</v>
      </c>
      <c r="E541" s="3" t="s">
        <v>560</v>
      </c>
      <c r="F541" s="154">
        <v>12157.8</v>
      </c>
      <c r="G541" s="154">
        <v>11992.174000000001</v>
      </c>
      <c r="H541" s="154">
        <v>6320.6144000000004</v>
      </c>
      <c r="I541" s="154">
        <v>6320.6144000000004</v>
      </c>
      <c r="J541" s="17">
        <f t="shared" si="188"/>
        <v>52.706159867260091</v>
      </c>
      <c r="K541" s="17">
        <f t="shared" si="189"/>
        <v>100</v>
      </c>
    </row>
    <row r="542" spans="1:11" ht="26.25" x14ac:dyDescent="0.25">
      <c r="A542" s="80"/>
      <c r="B542" s="80"/>
      <c r="C542" s="7" t="s">
        <v>509</v>
      </c>
      <c r="D542" s="7"/>
      <c r="E542" s="3" t="s">
        <v>107</v>
      </c>
      <c r="F542" s="154">
        <v>3500</v>
      </c>
      <c r="G542" s="154">
        <v>3500</v>
      </c>
      <c r="H542" s="154">
        <v>3500</v>
      </c>
      <c r="I542" s="154">
        <v>3500</v>
      </c>
      <c r="J542" s="17">
        <f t="shared" si="188"/>
        <v>100</v>
      </c>
      <c r="K542" s="17">
        <f t="shared" si="189"/>
        <v>100</v>
      </c>
    </row>
    <row r="543" spans="1:11" ht="26.25" x14ac:dyDescent="0.25">
      <c r="A543" s="80"/>
      <c r="B543" s="80"/>
      <c r="C543" s="7"/>
      <c r="D543" s="7" t="s">
        <v>559</v>
      </c>
      <c r="E543" s="3" t="s">
        <v>560</v>
      </c>
      <c r="F543" s="154">
        <v>3500</v>
      </c>
      <c r="G543" s="154">
        <v>3500</v>
      </c>
      <c r="H543" s="154">
        <v>3500</v>
      </c>
      <c r="I543" s="154">
        <v>3500</v>
      </c>
      <c r="J543" s="17">
        <f t="shared" si="188"/>
        <v>100</v>
      </c>
      <c r="K543" s="17">
        <f t="shared" si="189"/>
        <v>100</v>
      </c>
    </row>
    <row r="544" spans="1:11" x14ac:dyDescent="0.25">
      <c r="A544" s="190"/>
      <c r="B544" s="190"/>
      <c r="C544" s="39" t="s">
        <v>769</v>
      </c>
      <c r="D544" s="39"/>
      <c r="E544" s="40"/>
      <c r="F544" s="155">
        <v>0</v>
      </c>
      <c r="G544" s="155">
        <f t="shared" ref="G544:I545" si="196">G545</f>
        <v>434.66340000000002</v>
      </c>
      <c r="H544" s="155">
        <f t="shared" si="196"/>
        <v>262.60924999999997</v>
      </c>
      <c r="I544" s="155">
        <f t="shared" si="196"/>
        <v>262.60924999999997</v>
      </c>
      <c r="J544" s="20">
        <f t="shared" si="188"/>
        <v>60.41669254876301</v>
      </c>
      <c r="K544" s="20">
        <f t="shared" si="189"/>
        <v>100</v>
      </c>
    </row>
    <row r="545" spans="1:16" ht="39" x14ac:dyDescent="0.25">
      <c r="A545" s="80"/>
      <c r="B545" s="80"/>
      <c r="C545" s="7" t="s">
        <v>767</v>
      </c>
      <c r="D545" s="7"/>
      <c r="E545" s="3" t="s">
        <v>768</v>
      </c>
      <c r="F545" s="154">
        <v>0</v>
      </c>
      <c r="G545" s="154">
        <f t="shared" si="196"/>
        <v>434.66340000000002</v>
      </c>
      <c r="H545" s="154">
        <f t="shared" si="196"/>
        <v>262.60924999999997</v>
      </c>
      <c r="I545" s="154">
        <f t="shared" si="196"/>
        <v>262.60924999999997</v>
      </c>
      <c r="J545" s="17">
        <f t="shared" si="188"/>
        <v>60.41669254876301</v>
      </c>
      <c r="K545" s="17">
        <f t="shared" si="189"/>
        <v>100</v>
      </c>
    </row>
    <row r="546" spans="1:16" ht="26.25" x14ac:dyDescent="0.25">
      <c r="A546" s="80"/>
      <c r="B546" s="80"/>
      <c r="C546" s="7"/>
      <c r="D546" s="7" t="s">
        <v>559</v>
      </c>
      <c r="E546" s="3" t="s">
        <v>560</v>
      </c>
      <c r="F546" s="154">
        <v>0</v>
      </c>
      <c r="G546" s="154">
        <v>434.66340000000002</v>
      </c>
      <c r="H546" s="154">
        <v>262.60924999999997</v>
      </c>
      <c r="I546" s="154">
        <v>262.60924999999997</v>
      </c>
      <c r="J546" s="17">
        <f t="shared" si="188"/>
        <v>60.41669254876301</v>
      </c>
      <c r="K546" s="17">
        <f t="shared" si="189"/>
        <v>100</v>
      </c>
    </row>
    <row r="547" spans="1:16" x14ac:dyDescent="0.25">
      <c r="A547" s="36"/>
      <c r="B547" s="36"/>
      <c r="C547" s="36" t="s">
        <v>141</v>
      </c>
      <c r="D547" s="36"/>
      <c r="E547" s="37" t="s">
        <v>142</v>
      </c>
      <c r="F547" s="165">
        <f>F548</f>
        <v>4923.5</v>
      </c>
      <c r="G547" s="165">
        <f t="shared" ref="G547:I549" si="197">G548</f>
        <v>4923.4790000000003</v>
      </c>
      <c r="H547" s="165">
        <f t="shared" si="197"/>
        <v>3178.4650000000001</v>
      </c>
      <c r="I547" s="165">
        <f t="shared" si="197"/>
        <v>3178.4650000000001</v>
      </c>
      <c r="J547" s="38">
        <f t="shared" si="188"/>
        <v>64.557297796943985</v>
      </c>
      <c r="K547" s="38">
        <f t="shared" si="189"/>
        <v>100</v>
      </c>
    </row>
    <row r="548" spans="1:16" ht="26.25" x14ac:dyDescent="0.25">
      <c r="A548" s="39"/>
      <c r="B548" s="39"/>
      <c r="C548" s="39" t="s">
        <v>149</v>
      </c>
      <c r="D548" s="39"/>
      <c r="E548" s="40" t="s">
        <v>150</v>
      </c>
      <c r="F548" s="155">
        <f>F549</f>
        <v>4923.5</v>
      </c>
      <c r="G548" s="155">
        <f t="shared" si="197"/>
        <v>4923.4790000000003</v>
      </c>
      <c r="H548" s="155">
        <f t="shared" si="197"/>
        <v>3178.4650000000001</v>
      </c>
      <c r="I548" s="155">
        <f t="shared" si="197"/>
        <v>3178.4650000000001</v>
      </c>
      <c r="J548" s="20">
        <f t="shared" si="188"/>
        <v>64.557297796943985</v>
      </c>
      <c r="K548" s="20">
        <f t="shared" si="189"/>
        <v>100</v>
      </c>
    </row>
    <row r="549" spans="1:16" ht="26.25" x14ac:dyDescent="0.25">
      <c r="A549" s="80"/>
      <c r="B549" s="80"/>
      <c r="C549" s="7" t="s">
        <v>151</v>
      </c>
      <c r="D549" s="7"/>
      <c r="E549" s="3" t="s">
        <v>152</v>
      </c>
      <c r="F549" s="154">
        <f>F550</f>
        <v>4923.5</v>
      </c>
      <c r="G549" s="154">
        <f t="shared" si="197"/>
        <v>4923.4790000000003</v>
      </c>
      <c r="H549" s="154">
        <f t="shared" si="197"/>
        <v>3178.4650000000001</v>
      </c>
      <c r="I549" s="154">
        <f t="shared" si="197"/>
        <v>3178.4650000000001</v>
      </c>
      <c r="J549" s="17">
        <f t="shared" si="188"/>
        <v>64.557297796943985</v>
      </c>
      <c r="K549" s="17">
        <f t="shared" si="189"/>
        <v>100</v>
      </c>
    </row>
    <row r="550" spans="1:16" ht="26.25" x14ac:dyDescent="0.25">
      <c r="A550" s="80"/>
      <c r="B550" s="80"/>
      <c r="C550" s="7"/>
      <c r="D550" s="48" t="s">
        <v>559</v>
      </c>
      <c r="E550" s="49" t="s">
        <v>560</v>
      </c>
      <c r="F550" s="154">
        <v>4923.5</v>
      </c>
      <c r="G550" s="154">
        <v>4923.4790000000003</v>
      </c>
      <c r="H550" s="154">
        <v>3178.4650000000001</v>
      </c>
      <c r="I550" s="154">
        <v>3178.4650000000001</v>
      </c>
      <c r="J550" s="17">
        <f t="shared" si="188"/>
        <v>64.557297796943985</v>
      </c>
      <c r="K550" s="17">
        <f t="shared" si="189"/>
        <v>100</v>
      </c>
    </row>
    <row r="551" spans="1:16" ht="26.25" x14ac:dyDescent="0.25">
      <c r="A551" s="36"/>
      <c r="B551" s="36"/>
      <c r="C551" s="36" t="s">
        <v>157</v>
      </c>
      <c r="D551" s="36"/>
      <c r="E551" s="37" t="s">
        <v>158</v>
      </c>
      <c r="F551" s="165">
        <f>F552</f>
        <v>4230.7460000000001</v>
      </c>
      <c r="G551" s="165">
        <f t="shared" ref="G551:I551" si="198">G552</f>
        <v>9487.633609999999</v>
      </c>
      <c r="H551" s="165">
        <f t="shared" si="198"/>
        <v>100.2</v>
      </c>
      <c r="I551" s="165">
        <f t="shared" si="198"/>
        <v>100.2</v>
      </c>
      <c r="J551" s="38">
        <f t="shared" si="188"/>
        <v>1.0561116092677614</v>
      </c>
      <c r="K551" s="38"/>
      <c r="O551" s="32">
        <v>7925</v>
      </c>
      <c r="P551" s="32">
        <v>22528.5</v>
      </c>
    </row>
    <row r="552" spans="1:16" ht="39" x14ac:dyDescent="0.25">
      <c r="A552" s="43"/>
      <c r="B552" s="43"/>
      <c r="C552" s="43" t="s">
        <v>159</v>
      </c>
      <c r="D552" s="43"/>
      <c r="E552" s="40" t="s">
        <v>160</v>
      </c>
      <c r="F552" s="155">
        <f>F555+F561+F553+F559</f>
        <v>4230.7460000000001</v>
      </c>
      <c r="G552" s="155">
        <f t="shared" ref="G552:I552" si="199">G555+G561+G553+G559</f>
        <v>9487.633609999999</v>
      </c>
      <c r="H552" s="155">
        <f t="shared" si="199"/>
        <v>100.2</v>
      </c>
      <c r="I552" s="155">
        <f t="shared" si="199"/>
        <v>100.2</v>
      </c>
      <c r="J552" s="20">
        <f t="shared" si="188"/>
        <v>1.0561116092677614</v>
      </c>
      <c r="K552" s="20"/>
    </row>
    <row r="553" spans="1:16" s="47" customFormat="1" ht="38.25" x14ac:dyDescent="0.25">
      <c r="A553" s="7"/>
      <c r="B553" s="7"/>
      <c r="C553" s="4" t="s">
        <v>165</v>
      </c>
      <c r="D553" s="4"/>
      <c r="E553" s="5" t="s">
        <v>166</v>
      </c>
      <c r="F553" s="169">
        <v>100.2</v>
      </c>
      <c r="G553" s="169">
        <f>G554</f>
        <v>100.2</v>
      </c>
      <c r="H553" s="169">
        <f t="shared" ref="H553:I553" si="200">H554</f>
        <v>100.2</v>
      </c>
      <c r="I553" s="169">
        <f t="shared" si="200"/>
        <v>100.2</v>
      </c>
      <c r="J553" s="55">
        <f t="shared" si="188"/>
        <v>100</v>
      </c>
      <c r="K553" s="55"/>
    </row>
    <row r="554" spans="1:16" s="47" customFormat="1" ht="26.25" x14ac:dyDescent="0.25">
      <c r="A554" s="7"/>
      <c r="B554" s="7"/>
      <c r="C554" s="4"/>
      <c r="D554" s="7" t="s">
        <v>559</v>
      </c>
      <c r="E554" s="3" t="s">
        <v>560</v>
      </c>
      <c r="F554" s="169">
        <v>100.2</v>
      </c>
      <c r="G554" s="169">
        <v>100.2</v>
      </c>
      <c r="H554" s="169">
        <v>100.2</v>
      </c>
      <c r="I554" s="169">
        <v>100.2</v>
      </c>
      <c r="J554" s="55">
        <f t="shared" si="188"/>
        <v>100</v>
      </c>
      <c r="K554" s="55"/>
    </row>
    <row r="555" spans="1:16" ht="26.25" x14ac:dyDescent="0.25">
      <c r="A555" s="80"/>
      <c r="B555" s="80"/>
      <c r="C555" s="7" t="s">
        <v>161</v>
      </c>
      <c r="D555" s="7"/>
      <c r="E555" s="3" t="s">
        <v>162</v>
      </c>
      <c r="F555" s="169">
        <f>F557+F558</f>
        <v>2174.2460000000001</v>
      </c>
      <c r="G555" s="169">
        <f t="shared" ref="G555:I555" si="201">G557+G558</f>
        <v>2301.1336099999999</v>
      </c>
      <c r="H555" s="169">
        <v>0</v>
      </c>
      <c r="I555" s="169">
        <f t="shared" si="201"/>
        <v>0</v>
      </c>
      <c r="J555" s="55">
        <f t="shared" si="188"/>
        <v>0</v>
      </c>
      <c r="K555" s="55"/>
      <c r="O555" s="32">
        <v>53523.9</v>
      </c>
      <c r="P555" s="32">
        <v>20454.3</v>
      </c>
    </row>
    <row r="556" spans="1:16" ht="26.25" x14ac:dyDescent="0.25">
      <c r="A556" s="80"/>
      <c r="B556" s="80"/>
      <c r="C556" s="7"/>
      <c r="D556" s="7" t="s">
        <v>559</v>
      </c>
      <c r="E556" s="3" t="s">
        <v>560</v>
      </c>
      <c r="F556" s="169">
        <f>F557+F558</f>
        <v>2174.2460000000001</v>
      </c>
      <c r="G556" s="169">
        <f t="shared" ref="G556:I556" si="202">G557+G558</f>
        <v>2301.1336099999999</v>
      </c>
      <c r="H556" s="169">
        <v>0</v>
      </c>
      <c r="I556" s="169">
        <f t="shared" si="202"/>
        <v>0</v>
      </c>
      <c r="J556" s="55">
        <f t="shared" si="188"/>
        <v>0</v>
      </c>
      <c r="K556" s="55"/>
      <c r="M556" s="50">
        <f>SUM(M538:M555)</f>
        <v>0</v>
      </c>
      <c r="N556" s="50">
        <v>30180.400000000001</v>
      </c>
      <c r="O556" s="50">
        <f>SUM(O551:O555)</f>
        <v>61448.9</v>
      </c>
      <c r="P556" s="50">
        <f>SUM(P551:P555)</f>
        <v>42982.8</v>
      </c>
    </row>
    <row r="557" spans="1:16" x14ac:dyDescent="0.25">
      <c r="A557" s="80"/>
      <c r="B557" s="80"/>
      <c r="C557" s="7"/>
      <c r="D557" s="7"/>
      <c r="E557" s="3" t="s">
        <v>163</v>
      </c>
      <c r="F557" s="169">
        <v>1598.963</v>
      </c>
      <c r="G557" s="169">
        <v>1725.8502000000001</v>
      </c>
      <c r="H557" s="169">
        <v>0</v>
      </c>
      <c r="I557" s="169">
        <v>0</v>
      </c>
      <c r="J557" s="55">
        <f t="shared" si="188"/>
        <v>0</v>
      </c>
      <c r="K557" s="55"/>
      <c r="M557" s="51">
        <f>M556*8/100</f>
        <v>0</v>
      </c>
      <c r="N557" s="51">
        <f>N556*8/100</f>
        <v>2414.4320000000002</v>
      </c>
      <c r="O557" s="32">
        <f>O556*8/100</f>
        <v>4915.9120000000003</v>
      </c>
      <c r="P557" s="32">
        <f>P556*8/100</f>
        <v>3438.6240000000003</v>
      </c>
    </row>
    <row r="558" spans="1:16" x14ac:dyDescent="0.25">
      <c r="A558" s="80"/>
      <c r="B558" s="80"/>
      <c r="C558" s="7"/>
      <c r="D558" s="7"/>
      <c r="E558" s="3" t="s">
        <v>164</v>
      </c>
      <c r="F558" s="169">
        <v>575.28300000000002</v>
      </c>
      <c r="G558" s="169">
        <v>575.28341</v>
      </c>
      <c r="H558" s="169">
        <v>0</v>
      </c>
      <c r="I558" s="169">
        <v>0</v>
      </c>
      <c r="J558" s="55">
        <f t="shared" si="188"/>
        <v>0</v>
      </c>
      <c r="K558" s="55"/>
      <c r="M558" s="403">
        <f>M557+N557</f>
        <v>2414.4320000000002</v>
      </c>
      <c r="N558" s="403"/>
      <c r="O558" s="403">
        <f>O557+P557</f>
        <v>8354.5360000000001</v>
      </c>
      <c r="P558" s="403"/>
    </row>
    <row r="559" spans="1:16" ht="25.5" x14ac:dyDescent="0.25">
      <c r="A559" s="80"/>
      <c r="B559" s="80"/>
      <c r="C559" s="7" t="s">
        <v>758</v>
      </c>
      <c r="D559" s="4"/>
      <c r="E559" s="6" t="s">
        <v>759</v>
      </c>
      <c r="F559" s="169">
        <v>1386.3</v>
      </c>
      <c r="G559" s="169">
        <v>1386.3</v>
      </c>
      <c r="H559" s="169">
        <v>0</v>
      </c>
      <c r="I559" s="169">
        <v>0</v>
      </c>
      <c r="J559" s="55">
        <f t="shared" si="188"/>
        <v>0</v>
      </c>
      <c r="K559" s="55"/>
    </row>
    <row r="560" spans="1:16" ht="26.25" x14ac:dyDescent="0.25">
      <c r="A560" s="80"/>
      <c r="B560" s="80"/>
      <c r="C560" s="7"/>
      <c r="D560" s="7" t="s">
        <v>559</v>
      </c>
      <c r="E560" s="3" t="s">
        <v>560</v>
      </c>
      <c r="F560" s="169">
        <v>1386.3</v>
      </c>
      <c r="G560" s="169">
        <v>1386.3</v>
      </c>
      <c r="H560" s="169">
        <v>0</v>
      </c>
      <c r="I560" s="169">
        <v>0</v>
      </c>
      <c r="J560" s="55">
        <f t="shared" si="188"/>
        <v>0</v>
      </c>
      <c r="K560" s="55"/>
    </row>
    <row r="561" spans="1:11" ht="32.25" customHeight="1" x14ac:dyDescent="0.25">
      <c r="A561" s="80"/>
      <c r="B561" s="80"/>
      <c r="C561" s="7" t="s">
        <v>737</v>
      </c>
      <c r="D561" s="7"/>
      <c r="E561" s="1" t="s">
        <v>756</v>
      </c>
      <c r="F561" s="169">
        <v>570</v>
      </c>
      <c r="G561" s="169">
        <f>G563</f>
        <v>5700</v>
      </c>
      <c r="H561" s="169">
        <f>H563</f>
        <v>0</v>
      </c>
      <c r="I561" s="169">
        <v>0</v>
      </c>
      <c r="J561" s="55">
        <f t="shared" si="188"/>
        <v>0</v>
      </c>
      <c r="K561" s="55"/>
    </row>
    <row r="562" spans="1:11" x14ac:dyDescent="0.25">
      <c r="A562" s="80"/>
      <c r="B562" s="80"/>
      <c r="C562" s="7"/>
      <c r="D562" s="7"/>
      <c r="E562" s="3" t="s">
        <v>757</v>
      </c>
      <c r="F562" s="169"/>
      <c r="G562" s="169"/>
      <c r="H562" s="169"/>
      <c r="I562" s="169"/>
      <c r="J562" s="55"/>
      <c r="K562" s="55"/>
    </row>
    <row r="563" spans="1:11" ht="26.25" x14ac:dyDescent="0.25">
      <c r="A563" s="80"/>
      <c r="B563" s="80"/>
      <c r="C563" s="7"/>
      <c r="D563" s="7" t="s">
        <v>559</v>
      </c>
      <c r="E563" s="3" t="s">
        <v>560</v>
      </c>
      <c r="F563" s="169">
        <v>570</v>
      </c>
      <c r="G563" s="169">
        <f>G564+G565</f>
        <v>5700</v>
      </c>
      <c r="H563" s="169">
        <f>H564+H565</f>
        <v>0</v>
      </c>
      <c r="I563" s="169">
        <v>0</v>
      </c>
      <c r="J563" s="55">
        <f t="shared" si="188"/>
        <v>0</v>
      </c>
      <c r="K563" s="55"/>
    </row>
    <row r="564" spans="1:11" x14ac:dyDescent="0.25">
      <c r="A564" s="80"/>
      <c r="B564" s="80"/>
      <c r="C564" s="7"/>
      <c r="D564" s="7"/>
      <c r="E564" s="3" t="s">
        <v>175</v>
      </c>
      <c r="F564" s="169"/>
      <c r="G564" s="169">
        <v>5130</v>
      </c>
      <c r="H564" s="169">
        <v>0</v>
      </c>
      <c r="I564" s="169">
        <v>0</v>
      </c>
      <c r="J564" s="55">
        <f t="shared" si="188"/>
        <v>0</v>
      </c>
      <c r="K564" s="55"/>
    </row>
    <row r="565" spans="1:11" x14ac:dyDescent="0.25">
      <c r="A565" s="80"/>
      <c r="B565" s="80"/>
      <c r="C565" s="7"/>
      <c r="D565" s="7"/>
      <c r="E565" s="3" t="s">
        <v>114</v>
      </c>
      <c r="F565" s="169">
        <v>570</v>
      </c>
      <c r="G565" s="169">
        <v>570</v>
      </c>
      <c r="H565" s="169">
        <v>0</v>
      </c>
      <c r="I565" s="169">
        <v>0</v>
      </c>
      <c r="J565" s="55">
        <f t="shared" si="188"/>
        <v>0</v>
      </c>
      <c r="K565" s="55"/>
    </row>
    <row r="566" spans="1:11" ht="25.5" x14ac:dyDescent="0.25">
      <c r="A566" s="92"/>
      <c r="B566" s="93"/>
      <c r="C566" s="94" t="s">
        <v>329</v>
      </c>
      <c r="D566" s="93"/>
      <c r="E566" s="95" t="s">
        <v>330</v>
      </c>
      <c r="F566" s="164">
        <f>F567</f>
        <v>599.99099999999999</v>
      </c>
      <c r="G566" s="164">
        <f t="shared" ref="G566:I569" si="203">G567</f>
        <v>599.99</v>
      </c>
      <c r="H566" s="164">
        <f t="shared" si="203"/>
        <v>0</v>
      </c>
      <c r="I566" s="164">
        <f t="shared" si="203"/>
        <v>0</v>
      </c>
      <c r="J566" s="200">
        <f t="shared" si="188"/>
        <v>0</v>
      </c>
      <c r="K566" s="200"/>
    </row>
    <row r="567" spans="1:11" ht="26.25" x14ac:dyDescent="0.25">
      <c r="A567" s="36"/>
      <c r="B567" s="36"/>
      <c r="C567" s="36" t="s">
        <v>346</v>
      </c>
      <c r="D567" s="36"/>
      <c r="E567" s="62" t="s">
        <v>347</v>
      </c>
      <c r="F567" s="165">
        <f>F568</f>
        <v>599.99099999999999</v>
      </c>
      <c r="G567" s="165">
        <f t="shared" si="203"/>
        <v>599.99</v>
      </c>
      <c r="H567" s="165">
        <f t="shared" si="203"/>
        <v>0</v>
      </c>
      <c r="I567" s="165">
        <f t="shared" si="203"/>
        <v>0</v>
      </c>
      <c r="J567" s="38">
        <f t="shared" si="188"/>
        <v>0</v>
      </c>
      <c r="K567" s="38"/>
    </row>
    <row r="568" spans="1:11" ht="26.25" x14ac:dyDescent="0.25">
      <c r="A568" s="39"/>
      <c r="B568" s="39"/>
      <c r="C568" s="39" t="s">
        <v>348</v>
      </c>
      <c r="D568" s="39"/>
      <c r="E568" s="26" t="s">
        <v>349</v>
      </c>
      <c r="F568" s="155">
        <f>F569</f>
        <v>599.99099999999999</v>
      </c>
      <c r="G568" s="155">
        <f t="shared" si="203"/>
        <v>599.99</v>
      </c>
      <c r="H568" s="155">
        <f t="shared" si="203"/>
        <v>0</v>
      </c>
      <c r="I568" s="155">
        <f t="shared" si="203"/>
        <v>0</v>
      </c>
      <c r="J568" s="20">
        <f t="shared" si="188"/>
        <v>0</v>
      </c>
      <c r="K568" s="20"/>
    </row>
    <row r="569" spans="1:11" x14ac:dyDescent="0.25">
      <c r="A569" s="15"/>
      <c r="B569" s="15"/>
      <c r="C569" s="7" t="s">
        <v>730</v>
      </c>
      <c r="D569" s="7"/>
      <c r="E569" s="24" t="s">
        <v>729</v>
      </c>
      <c r="F569" s="154">
        <f>F570</f>
        <v>599.99099999999999</v>
      </c>
      <c r="G569" s="154">
        <f t="shared" si="203"/>
        <v>599.99</v>
      </c>
      <c r="H569" s="154">
        <f t="shared" si="203"/>
        <v>0</v>
      </c>
      <c r="I569" s="154">
        <f t="shared" si="203"/>
        <v>0</v>
      </c>
      <c r="J569" s="17">
        <f t="shared" si="188"/>
        <v>0</v>
      </c>
      <c r="K569" s="17"/>
    </row>
    <row r="570" spans="1:11" ht="26.25" x14ac:dyDescent="0.25">
      <c r="A570" s="15"/>
      <c r="B570" s="15"/>
      <c r="C570" s="7"/>
      <c r="D570" s="7" t="s">
        <v>319</v>
      </c>
      <c r="E570" s="3" t="s">
        <v>320</v>
      </c>
      <c r="F570" s="154">
        <f>F571+F572+F573</f>
        <v>599.99099999999999</v>
      </c>
      <c r="G570" s="154">
        <f t="shared" ref="G570:H570" si="204">G571+G572+G573</f>
        <v>599.99</v>
      </c>
      <c r="H570" s="154">
        <f t="shared" si="204"/>
        <v>0</v>
      </c>
      <c r="I570" s="154">
        <v>0</v>
      </c>
      <c r="J570" s="17">
        <f t="shared" si="188"/>
        <v>0</v>
      </c>
      <c r="K570" s="17"/>
    </row>
    <row r="571" spans="1:11" x14ac:dyDescent="0.25">
      <c r="A571" s="15"/>
      <c r="B571" s="15"/>
      <c r="C571" s="7"/>
      <c r="D571" s="7"/>
      <c r="E571" s="64" t="s">
        <v>242</v>
      </c>
      <c r="F571" s="154">
        <v>539.99099999999999</v>
      </c>
      <c r="G571" s="154">
        <v>539.99099999999999</v>
      </c>
      <c r="H571" s="154">
        <v>0</v>
      </c>
      <c r="I571" s="154">
        <v>0</v>
      </c>
      <c r="J571" s="17">
        <f t="shared" si="188"/>
        <v>0</v>
      </c>
      <c r="K571" s="17"/>
    </row>
    <row r="572" spans="1:11" x14ac:dyDescent="0.25">
      <c r="A572" s="15"/>
      <c r="B572" s="15"/>
      <c r="C572" s="7"/>
      <c r="D572" s="7"/>
      <c r="E572" s="64" t="s">
        <v>336</v>
      </c>
      <c r="F572" s="154">
        <v>30</v>
      </c>
      <c r="G572" s="154">
        <v>29.999500000000001</v>
      </c>
      <c r="H572" s="154">
        <v>0</v>
      </c>
      <c r="I572" s="154">
        <v>0</v>
      </c>
      <c r="J572" s="17">
        <f t="shared" si="188"/>
        <v>0</v>
      </c>
      <c r="K572" s="17"/>
    </row>
    <row r="573" spans="1:11" x14ac:dyDescent="0.25">
      <c r="A573" s="15"/>
      <c r="B573" s="15"/>
      <c r="C573" s="7"/>
      <c r="D573" s="7"/>
      <c r="E573" s="64" t="s">
        <v>342</v>
      </c>
      <c r="F573" s="154">
        <v>30</v>
      </c>
      <c r="G573" s="154">
        <v>29.999500000000001</v>
      </c>
      <c r="H573" s="154">
        <v>0</v>
      </c>
      <c r="I573" s="154">
        <v>0</v>
      </c>
      <c r="J573" s="17">
        <f t="shared" si="188"/>
        <v>0</v>
      </c>
      <c r="K573" s="17"/>
    </row>
    <row r="574" spans="1:11" x14ac:dyDescent="0.25">
      <c r="A574" s="71"/>
      <c r="B574" s="71"/>
      <c r="C574" s="71" t="s">
        <v>467</v>
      </c>
      <c r="D574" s="71"/>
      <c r="E574" s="72" t="s">
        <v>468</v>
      </c>
      <c r="F574" s="182">
        <f t="shared" ref="F574:I576" si="205">F575</f>
        <v>129.5</v>
      </c>
      <c r="G574" s="182">
        <f t="shared" si="205"/>
        <v>129.5</v>
      </c>
      <c r="H574" s="182">
        <f t="shared" si="205"/>
        <v>129.5</v>
      </c>
      <c r="I574" s="182">
        <f t="shared" si="205"/>
        <v>129.5</v>
      </c>
      <c r="J574" s="207">
        <f t="shared" si="188"/>
        <v>100</v>
      </c>
      <c r="K574" s="207"/>
    </row>
    <row r="575" spans="1:11" ht="39" x14ac:dyDescent="0.25">
      <c r="A575" s="74"/>
      <c r="B575" s="74"/>
      <c r="C575" s="74" t="s">
        <v>476</v>
      </c>
      <c r="D575" s="74"/>
      <c r="E575" s="75" t="s">
        <v>477</v>
      </c>
      <c r="F575" s="174">
        <f t="shared" si="205"/>
        <v>129.5</v>
      </c>
      <c r="G575" s="174">
        <f t="shared" si="205"/>
        <v>129.5</v>
      </c>
      <c r="H575" s="174">
        <f t="shared" si="205"/>
        <v>129.5</v>
      </c>
      <c r="I575" s="174">
        <f t="shared" si="205"/>
        <v>129.5</v>
      </c>
      <c r="J575" s="76">
        <f t="shared" si="188"/>
        <v>100</v>
      </c>
      <c r="K575" s="76"/>
    </row>
    <row r="576" spans="1:11" ht="38.25" x14ac:dyDescent="0.25">
      <c r="A576" s="15"/>
      <c r="B576" s="15"/>
      <c r="C576" s="29" t="s">
        <v>750</v>
      </c>
      <c r="D576" s="21"/>
      <c r="E576" s="1" t="s">
        <v>751</v>
      </c>
      <c r="F576" s="154">
        <f t="shared" si="205"/>
        <v>129.5</v>
      </c>
      <c r="G576" s="154">
        <f t="shared" si="205"/>
        <v>129.5</v>
      </c>
      <c r="H576" s="154">
        <f t="shared" si="205"/>
        <v>129.5</v>
      </c>
      <c r="I576" s="154">
        <f t="shared" si="205"/>
        <v>129.5</v>
      </c>
      <c r="J576" s="17">
        <f t="shared" si="188"/>
        <v>100</v>
      </c>
      <c r="K576" s="17"/>
    </row>
    <row r="577" spans="1:11" ht="25.5" x14ac:dyDescent="0.25">
      <c r="A577" s="15"/>
      <c r="B577" s="15"/>
      <c r="C577" s="22"/>
      <c r="D577" s="21" t="s">
        <v>559</v>
      </c>
      <c r="E577" s="1" t="s">
        <v>560</v>
      </c>
      <c r="F577" s="154">
        <v>129.5</v>
      </c>
      <c r="G577" s="154">
        <v>129.5</v>
      </c>
      <c r="H577" s="154">
        <v>129.5</v>
      </c>
      <c r="I577" s="154">
        <v>129.5</v>
      </c>
      <c r="J577" s="17">
        <f t="shared" si="188"/>
        <v>100</v>
      </c>
      <c r="K577" s="17"/>
    </row>
    <row r="578" spans="1:11" x14ac:dyDescent="0.25">
      <c r="A578" s="79"/>
      <c r="B578" s="22" t="s">
        <v>634</v>
      </c>
      <c r="C578" s="85"/>
      <c r="D578" s="22"/>
      <c r="E578" s="89" t="s">
        <v>635</v>
      </c>
      <c r="F578" s="163">
        <f t="shared" ref="F578:I581" si="206">F579</f>
        <v>31189.200000000001</v>
      </c>
      <c r="G578" s="163">
        <f t="shared" si="206"/>
        <v>31189.081600000001</v>
      </c>
      <c r="H578" s="163">
        <f t="shared" si="206"/>
        <v>15475.941299999999</v>
      </c>
      <c r="I578" s="163">
        <f t="shared" si="206"/>
        <v>15475.941299999999</v>
      </c>
      <c r="J578" s="35">
        <f t="shared" si="188"/>
        <v>49.619740326050504</v>
      </c>
      <c r="K578" s="35">
        <f t="shared" si="189"/>
        <v>100</v>
      </c>
    </row>
    <row r="579" spans="1:11" ht="25.5" x14ac:dyDescent="0.25">
      <c r="A579" s="79"/>
      <c r="B579" s="22"/>
      <c r="C579" s="85" t="s">
        <v>3</v>
      </c>
      <c r="D579" s="84"/>
      <c r="E579" s="89" t="s">
        <v>4</v>
      </c>
      <c r="F579" s="163">
        <f t="shared" si="206"/>
        <v>31189.200000000001</v>
      </c>
      <c r="G579" s="163">
        <f t="shared" si="206"/>
        <v>31189.081600000001</v>
      </c>
      <c r="H579" s="163">
        <f t="shared" si="206"/>
        <v>15475.941299999999</v>
      </c>
      <c r="I579" s="163">
        <f t="shared" si="206"/>
        <v>15475.941299999999</v>
      </c>
      <c r="J579" s="35">
        <f t="shared" si="188"/>
        <v>49.619740326050504</v>
      </c>
      <c r="K579" s="35">
        <f t="shared" si="189"/>
        <v>100</v>
      </c>
    </row>
    <row r="580" spans="1:11" ht="25.5" x14ac:dyDescent="0.25">
      <c r="A580" s="92"/>
      <c r="B580" s="93"/>
      <c r="C580" s="94" t="s">
        <v>59</v>
      </c>
      <c r="D580" s="93"/>
      <c r="E580" s="95" t="s">
        <v>60</v>
      </c>
      <c r="F580" s="164">
        <f t="shared" si="206"/>
        <v>31189.200000000001</v>
      </c>
      <c r="G580" s="164">
        <f t="shared" si="206"/>
        <v>31189.081600000001</v>
      </c>
      <c r="H580" s="164">
        <f t="shared" si="206"/>
        <v>15475.941299999999</v>
      </c>
      <c r="I580" s="164">
        <f t="shared" si="206"/>
        <v>15475.941299999999</v>
      </c>
      <c r="J580" s="200">
        <f t="shared" si="188"/>
        <v>49.619740326050504</v>
      </c>
      <c r="K580" s="200">
        <f t="shared" si="189"/>
        <v>100</v>
      </c>
    </row>
    <row r="581" spans="1:11" x14ac:dyDescent="0.25">
      <c r="A581" s="36"/>
      <c r="B581" s="36"/>
      <c r="C581" s="36" t="s">
        <v>115</v>
      </c>
      <c r="D581" s="36"/>
      <c r="E581" s="37" t="s">
        <v>116</v>
      </c>
      <c r="F581" s="165">
        <f t="shared" si="206"/>
        <v>31189.200000000001</v>
      </c>
      <c r="G581" s="165">
        <f t="shared" si="206"/>
        <v>31189.081600000001</v>
      </c>
      <c r="H581" s="165">
        <f t="shared" si="206"/>
        <v>15475.941299999999</v>
      </c>
      <c r="I581" s="165">
        <f t="shared" si="206"/>
        <v>15475.941299999999</v>
      </c>
      <c r="J581" s="38">
        <f t="shared" si="188"/>
        <v>49.619740326050504</v>
      </c>
      <c r="K581" s="38">
        <f t="shared" si="189"/>
        <v>100</v>
      </c>
    </row>
    <row r="582" spans="1:11" ht="26.25" x14ac:dyDescent="0.25">
      <c r="A582" s="39"/>
      <c r="B582" s="39"/>
      <c r="C582" s="39" t="s">
        <v>117</v>
      </c>
      <c r="D582" s="43"/>
      <c r="E582" s="40" t="s">
        <v>118</v>
      </c>
      <c r="F582" s="155">
        <f>F583+F585</f>
        <v>31189.200000000001</v>
      </c>
      <c r="G582" s="155">
        <f t="shared" ref="G582:I582" si="207">G583+G585</f>
        <v>31189.081600000001</v>
      </c>
      <c r="H582" s="155">
        <f t="shared" si="207"/>
        <v>15475.941299999999</v>
      </c>
      <c r="I582" s="155">
        <f t="shared" si="207"/>
        <v>15475.941299999999</v>
      </c>
      <c r="J582" s="20">
        <f t="shared" si="188"/>
        <v>49.619740326050504</v>
      </c>
      <c r="K582" s="20">
        <f t="shared" si="189"/>
        <v>100</v>
      </c>
    </row>
    <row r="583" spans="1:11" ht="26.25" x14ac:dyDescent="0.25">
      <c r="A583" s="80"/>
      <c r="B583" s="80"/>
      <c r="C583" s="7" t="s">
        <v>119</v>
      </c>
      <c r="D583" s="15"/>
      <c r="E583" s="3" t="s">
        <v>510</v>
      </c>
      <c r="F583" s="154">
        <f>F584</f>
        <v>19606.400000000001</v>
      </c>
      <c r="G583" s="154">
        <f>G584</f>
        <v>19606.351640000001</v>
      </c>
      <c r="H583" s="154">
        <f>H584</f>
        <v>9304.1412999999993</v>
      </c>
      <c r="I583" s="154">
        <f>I584</f>
        <v>9304.1412999999993</v>
      </c>
      <c r="J583" s="17">
        <f t="shared" si="188"/>
        <v>47.454730338601635</v>
      </c>
      <c r="K583" s="17">
        <f t="shared" si="189"/>
        <v>100</v>
      </c>
    </row>
    <row r="584" spans="1:11" ht="26.25" x14ac:dyDescent="0.25">
      <c r="A584" s="80"/>
      <c r="B584" s="80"/>
      <c r="C584" s="7"/>
      <c r="D584" s="7" t="s">
        <v>559</v>
      </c>
      <c r="E584" s="3" t="s">
        <v>560</v>
      </c>
      <c r="F584" s="154">
        <v>19606.400000000001</v>
      </c>
      <c r="G584" s="154">
        <v>19606.351640000001</v>
      </c>
      <c r="H584" s="154">
        <v>9304.1412999999993</v>
      </c>
      <c r="I584" s="154">
        <v>9304.1412999999993</v>
      </c>
      <c r="J584" s="17">
        <f t="shared" si="188"/>
        <v>47.454730338601635</v>
      </c>
      <c r="K584" s="17">
        <f t="shared" si="189"/>
        <v>100</v>
      </c>
    </row>
    <row r="585" spans="1:11" ht="26.25" x14ac:dyDescent="0.25">
      <c r="A585" s="80"/>
      <c r="B585" s="80"/>
      <c r="C585" s="7" t="s">
        <v>120</v>
      </c>
      <c r="D585" s="15"/>
      <c r="E585" s="3" t="s">
        <v>121</v>
      </c>
      <c r="F585" s="154">
        <f>F586</f>
        <v>11582.8</v>
      </c>
      <c r="G585" s="154">
        <f>G586</f>
        <v>11582.729960000001</v>
      </c>
      <c r="H585" s="154">
        <f>H586</f>
        <v>6171.8</v>
      </c>
      <c r="I585" s="154">
        <f>I586</f>
        <v>6171.8</v>
      </c>
      <c r="J585" s="17">
        <f t="shared" si="188"/>
        <v>53.284502196924223</v>
      </c>
      <c r="K585" s="17">
        <f t="shared" si="189"/>
        <v>100</v>
      </c>
    </row>
    <row r="586" spans="1:11" ht="26.25" x14ac:dyDescent="0.25">
      <c r="A586" s="80"/>
      <c r="B586" s="80"/>
      <c r="C586" s="7"/>
      <c r="D586" s="7" t="s">
        <v>559</v>
      </c>
      <c r="E586" s="3" t="s">
        <v>560</v>
      </c>
      <c r="F586" s="154">
        <v>11582.8</v>
      </c>
      <c r="G586" s="154">
        <v>11582.729960000001</v>
      </c>
      <c r="H586" s="154">
        <v>6171.8</v>
      </c>
      <c r="I586" s="154">
        <v>6171.8</v>
      </c>
      <c r="J586" s="17">
        <f t="shared" si="188"/>
        <v>53.284502196924223</v>
      </c>
      <c r="K586" s="17">
        <f t="shared" si="189"/>
        <v>100</v>
      </c>
    </row>
    <row r="587" spans="1:11" x14ac:dyDescent="0.25">
      <c r="A587" s="79"/>
      <c r="B587" s="22" t="s">
        <v>636</v>
      </c>
      <c r="C587" s="85"/>
      <c r="D587" s="22"/>
      <c r="E587" s="89" t="s">
        <v>637</v>
      </c>
      <c r="F587" s="163">
        <f>F588</f>
        <v>12912.699999999999</v>
      </c>
      <c r="G587" s="163">
        <f t="shared" ref="G587:I587" si="208">G588</f>
        <v>12912.69485</v>
      </c>
      <c r="H587" s="163">
        <f t="shared" si="208"/>
        <v>9666.8944499999998</v>
      </c>
      <c r="I587" s="163">
        <f t="shared" si="208"/>
        <v>8924.6231399999997</v>
      </c>
      <c r="J587" s="35">
        <f t="shared" si="188"/>
        <v>69.115109151673323</v>
      </c>
      <c r="K587" s="35">
        <f t="shared" si="189"/>
        <v>92.321512210159696</v>
      </c>
    </row>
    <row r="588" spans="1:11" ht="25.5" x14ac:dyDescent="0.25">
      <c r="A588" s="79"/>
      <c r="B588" s="22"/>
      <c r="C588" s="85" t="s">
        <v>3</v>
      </c>
      <c r="D588" s="22"/>
      <c r="E588" s="89" t="s">
        <v>4</v>
      </c>
      <c r="F588" s="163">
        <f>F589+F595</f>
        <v>12912.699999999999</v>
      </c>
      <c r="G588" s="163">
        <f>G589+G595</f>
        <v>12912.69485</v>
      </c>
      <c r="H588" s="163">
        <f>H589+H595</f>
        <v>9666.8944499999998</v>
      </c>
      <c r="I588" s="163">
        <f>I589+I595</f>
        <v>8924.6231399999997</v>
      </c>
      <c r="J588" s="35">
        <f t="shared" ref="J588:J651" si="209">I588/G588*100</f>
        <v>69.115109151673323</v>
      </c>
      <c r="K588" s="35">
        <f t="shared" ref="K588:K651" si="210">I588/H588*100</f>
        <v>92.321512210159696</v>
      </c>
    </row>
    <row r="589" spans="1:11" ht="25.5" x14ac:dyDescent="0.25">
      <c r="A589" s="92"/>
      <c r="B589" s="93"/>
      <c r="C589" s="94" t="s">
        <v>5</v>
      </c>
      <c r="D589" s="93"/>
      <c r="E589" s="95" t="s">
        <v>6</v>
      </c>
      <c r="F589" s="164">
        <f t="shared" ref="F589:I591" si="211">F590</f>
        <v>5925.9</v>
      </c>
      <c r="G589" s="164">
        <f t="shared" si="211"/>
        <v>5925.9</v>
      </c>
      <c r="H589" s="164">
        <f t="shared" si="211"/>
        <v>3079.4835499999999</v>
      </c>
      <c r="I589" s="164">
        <f t="shared" si="211"/>
        <v>2493.6445899999999</v>
      </c>
      <c r="J589" s="200">
        <f t="shared" si="209"/>
        <v>42.080436558159946</v>
      </c>
      <c r="K589" s="200">
        <f t="shared" si="210"/>
        <v>80.976064639150295</v>
      </c>
    </row>
    <row r="590" spans="1:11" ht="39" x14ac:dyDescent="0.25">
      <c r="A590" s="36"/>
      <c r="B590" s="36"/>
      <c r="C590" s="36" t="s">
        <v>19</v>
      </c>
      <c r="D590" s="36"/>
      <c r="E590" s="42" t="s">
        <v>20</v>
      </c>
      <c r="F590" s="165">
        <f t="shared" si="211"/>
        <v>5925.9</v>
      </c>
      <c r="G590" s="165">
        <f t="shared" si="211"/>
        <v>5925.9</v>
      </c>
      <c r="H590" s="165">
        <f t="shared" si="211"/>
        <v>3079.4835499999999</v>
      </c>
      <c r="I590" s="165">
        <f t="shared" si="211"/>
        <v>2493.6445899999999</v>
      </c>
      <c r="J590" s="38">
        <f t="shared" si="209"/>
        <v>42.080436558159946</v>
      </c>
      <c r="K590" s="38">
        <f t="shared" si="210"/>
        <v>80.976064639150295</v>
      </c>
    </row>
    <row r="591" spans="1:11" ht="39" x14ac:dyDescent="0.25">
      <c r="A591" s="39"/>
      <c r="B591" s="39"/>
      <c r="C591" s="39" t="s">
        <v>21</v>
      </c>
      <c r="D591" s="39"/>
      <c r="E591" s="40" t="s">
        <v>22</v>
      </c>
      <c r="F591" s="155">
        <f t="shared" si="211"/>
        <v>5925.9</v>
      </c>
      <c r="G591" s="155">
        <f t="shared" si="211"/>
        <v>5925.9</v>
      </c>
      <c r="H591" s="155">
        <f t="shared" si="211"/>
        <v>3079.4835499999999</v>
      </c>
      <c r="I591" s="155">
        <f t="shared" si="211"/>
        <v>2493.6445899999999</v>
      </c>
      <c r="J591" s="20">
        <f t="shared" si="209"/>
        <v>42.080436558159946</v>
      </c>
      <c r="K591" s="20">
        <f t="shared" si="210"/>
        <v>80.976064639150295</v>
      </c>
    </row>
    <row r="592" spans="1:11" ht="25.5" x14ac:dyDescent="0.25">
      <c r="A592" s="80"/>
      <c r="B592" s="80"/>
      <c r="C592" s="7" t="s">
        <v>25</v>
      </c>
      <c r="D592" s="7"/>
      <c r="E592" s="1" t="s">
        <v>26</v>
      </c>
      <c r="F592" s="154">
        <f>F593+F594</f>
        <v>5925.9</v>
      </c>
      <c r="G592" s="154">
        <f t="shared" ref="G592:I592" si="212">G593+G594</f>
        <v>5925.9</v>
      </c>
      <c r="H592" s="154">
        <f t="shared" si="212"/>
        <v>3079.4835499999999</v>
      </c>
      <c r="I592" s="154">
        <f t="shared" si="212"/>
        <v>2493.6445899999999</v>
      </c>
      <c r="J592" s="17">
        <f t="shared" si="209"/>
        <v>42.080436558159946</v>
      </c>
      <c r="K592" s="17">
        <f t="shared" si="210"/>
        <v>80.976064639150295</v>
      </c>
    </row>
    <row r="593" spans="1:11" ht="51.75" x14ac:dyDescent="0.25">
      <c r="A593" s="80"/>
      <c r="B593" s="80"/>
      <c r="C593" s="7"/>
      <c r="D593" s="7" t="s">
        <v>472</v>
      </c>
      <c r="E593" s="3" t="s">
        <v>473</v>
      </c>
      <c r="F593" s="154">
        <v>5715.5</v>
      </c>
      <c r="G593" s="154">
        <v>5715.5</v>
      </c>
      <c r="H593" s="154">
        <v>2917.3435500000001</v>
      </c>
      <c r="I593" s="154">
        <v>2404.9062899999999</v>
      </c>
      <c r="J593" s="17">
        <f t="shared" si="209"/>
        <v>42.076918729769922</v>
      </c>
      <c r="K593" s="17">
        <f t="shared" si="210"/>
        <v>82.434798945773807</v>
      </c>
    </row>
    <row r="594" spans="1:11" ht="26.25" x14ac:dyDescent="0.25">
      <c r="A594" s="80"/>
      <c r="B594" s="80"/>
      <c r="C594" s="7"/>
      <c r="D594" s="7" t="s">
        <v>319</v>
      </c>
      <c r="E594" s="3" t="s">
        <v>320</v>
      </c>
      <c r="F594" s="154">
        <v>210.4</v>
      </c>
      <c r="G594" s="154">
        <v>210.4</v>
      </c>
      <c r="H594" s="154">
        <v>162.13999999999999</v>
      </c>
      <c r="I594" s="154">
        <v>88.738299999999995</v>
      </c>
      <c r="J594" s="17">
        <f t="shared" si="209"/>
        <v>42.17599809885931</v>
      </c>
      <c r="K594" s="17">
        <f t="shared" si="210"/>
        <v>54.729431355618608</v>
      </c>
    </row>
    <row r="595" spans="1:11" ht="25.5" x14ac:dyDescent="0.25">
      <c r="A595" s="92"/>
      <c r="B595" s="93"/>
      <c r="C595" s="94" t="s">
        <v>59</v>
      </c>
      <c r="D595" s="93"/>
      <c r="E595" s="95" t="s">
        <v>60</v>
      </c>
      <c r="F595" s="164">
        <f>F596+F618+F624+F608</f>
        <v>6986.7999999999993</v>
      </c>
      <c r="G595" s="164">
        <f>G596+G618+G624+G608</f>
        <v>6986.7948499999993</v>
      </c>
      <c r="H595" s="164">
        <f>H596+H618+H624+H608</f>
        <v>6587.4108999999989</v>
      </c>
      <c r="I595" s="164">
        <f>I596+I618+I624+I608</f>
        <v>6430.9785499999998</v>
      </c>
      <c r="J595" s="200">
        <f t="shared" si="209"/>
        <v>92.044759980322027</v>
      </c>
      <c r="K595" s="200">
        <f t="shared" si="210"/>
        <v>97.625283250510464</v>
      </c>
    </row>
    <row r="596" spans="1:11" x14ac:dyDescent="0.25">
      <c r="A596" s="36"/>
      <c r="B596" s="36"/>
      <c r="C596" s="36" t="s">
        <v>115</v>
      </c>
      <c r="D596" s="36"/>
      <c r="E596" s="42" t="s">
        <v>116</v>
      </c>
      <c r="F596" s="165">
        <f>F597</f>
        <v>688.3</v>
      </c>
      <c r="G596" s="165">
        <f t="shared" ref="G596:I596" si="213">G597</f>
        <v>688.3</v>
      </c>
      <c r="H596" s="165">
        <f t="shared" si="213"/>
        <v>440.5</v>
      </c>
      <c r="I596" s="165">
        <f t="shared" si="213"/>
        <v>440.5</v>
      </c>
      <c r="J596" s="38">
        <f t="shared" si="209"/>
        <v>63.998256574168245</v>
      </c>
      <c r="K596" s="38">
        <f t="shared" si="210"/>
        <v>100</v>
      </c>
    </row>
    <row r="597" spans="1:11" ht="26.25" x14ac:dyDescent="0.25">
      <c r="A597" s="39"/>
      <c r="B597" s="39"/>
      <c r="C597" s="39" t="s">
        <v>117</v>
      </c>
      <c r="D597" s="39"/>
      <c r="E597" s="40" t="s">
        <v>118</v>
      </c>
      <c r="F597" s="155">
        <f>F598+F600+F602+F604+F606</f>
        <v>688.3</v>
      </c>
      <c r="G597" s="155">
        <f t="shared" ref="G597:I597" si="214">G598+G600+G602+G604+G606</f>
        <v>688.3</v>
      </c>
      <c r="H597" s="155">
        <f t="shared" si="214"/>
        <v>440.5</v>
      </c>
      <c r="I597" s="155">
        <f t="shared" si="214"/>
        <v>440.5</v>
      </c>
      <c r="J597" s="20">
        <f t="shared" si="209"/>
        <v>63.998256574168245</v>
      </c>
      <c r="K597" s="20">
        <f t="shared" si="210"/>
        <v>100</v>
      </c>
    </row>
    <row r="598" spans="1:11" x14ac:dyDescent="0.25">
      <c r="A598" s="80"/>
      <c r="B598" s="80"/>
      <c r="C598" s="7" t="s">
        <v>122</v>
      </c>
      <c r="D598" s="7"/>
      <c r="E598" s="3" t="s">
        <v>123</v>
      </c>
      <c r="F598" s="154">
        <v>274.2</v>
      </c>
      <c r="G598" s="154">
        <v>274.2</v>
      </c>
      <c r="H598" s="154">
        <f>H599</f>
        <v>146.4</v>
      </c>
      <c r="I598" s="154">
        <f>I599</f>
        <v>146.4</v>
      </c>
      <c r="J598" s="17">
        <f t="shared" si="209"/>
        <v>53.391684901531733</v>
      </c>
      <c r="K598" s="17">
        <f t="shared" si="210"/>
        <v>100</v>
      </c>
    </row>
    <row r="599" spans="1:11" ht="26.25" x14ac:dyDescent="0.25">
      <c r="A599" s="80"/>
      <c r="B599" s="80"/>
      <c r="C599" s="7"/>
      <c r="D599" s="7" t="s">
        <v>559</v>
      </c>
      <c r="E599" s="3" t="s">
        <v>560</v>
      </c>
      <c r="F599" s="154">
        <v>274.2</v>
      </c>
      <c r="G599" s="154">
        <v>274.2</v>
      </c>
      <c r="H599" s="154">
        <v>146.4</v>
      </c>
      <c r="I599" s="154">
        <v>146.4</v>
      </c>
      <c r="J599" s="17">
        <f t="shared" si="209"/>
        <v>53.391684901531733</v>
      </c>
      <c r="K599" s="17">
        <f t="shared" si="210"/>
        <v>100</v>
      </c>
    </row>
    <row r="600" spans="1:11" x14ac:dyDescent="0.25">
      <c r="A600" s="80"/>
      <c r="B600" s="80"/>
      <c r="C600" s="7" t="s">
        <v>124</v>
      </c>
      <c r="D600" s="7"/>
      <c r="E600" s="3" t="s">
        <v>125</v>
      </c>
      <c r="F600" s="154">
        <v>100.1</v>
      </c>
      <c r="G600" s="154">
        <v>100.1</v>
      </c>
      <c r="H600" s="154">
        <f>H601</f>
        <v>50.05</v>
      </c>
      <c r="I600" s="154">
        <v>50.05</v>
      </c>
      <c r="J600" s="17">
        <f t="shared" si="209"/>
        <v>50</v>
      </c>
      <c r="K600" s="17">
        <f t="shared" si="210"/>
        <v>100</v>
      </c>
    </row>
    <row r="601" spans="1:11" ht="26.25" x14ac:dyDescent="0.25">
      <c r="A601" s="80"/>
      <c r="B601" s="80"/>
      <c r="C601" s="7"/>
      <c r="D601" s="7" t="s">
        <v>559</v>
      </c>
      <c r="E601" s="3" t="s">
        <v>560</v>
      </c>
      <c r="F601" s="154">
        <v>100.1</v>
      </c>
      <c r="G601" s="154">
        <v>100.1</v>
      </c>
      <c r="H601" s="154">
        <v>50.05</v>
      </c>
      <c r="I601" s="154">
        <v>50.05</v>
      </c>
      <c r="J601" s="17">
        <f t="shared" si="209"/>
        <v>50</v>
      </c>
      <c r="K601" s="17">
        <f t="shared" si="210"/>
        <v>100</v>
      </c>
    </row>
    <row r="602" spans="1:11" ht="26.25" x14ac:dyDescent="0.25">
      <c r="A602" s="80"/>
      <c r="B602" s="80"/>
      <c r="C602" s="7" t="s">
        <v>126</v>
      </c>
      <c r="D602" s="7"/>
      <c r="E602" s="3" t="s">
        <v>127</v>
      </c>
      <c r="F602" s="154">
        <v>74.599999999999994</v>
      </c>
      <c r="G602" s="154">
        <v>74.599999999999994</v>
      </c>
      <c r="H602" s="154">
        <f>H603</f>
        <v>34.65</v>
      </c>
      <c r="I602" s="154">
        <f>I603</f>
        <v>34.65</v>
      </c>
      <c r="J602" s="17">
        <f t="shared" si="209"/>
        <v>46.447721179624665</v>
      </c>
      <c r="K602" s="17">
        <f t="shared" si="210"/>
        <v>100</v>
      </c>
    </row>
    <row r="603" spans="1:11" ht="26.25" x14ac:dyDescent="0.25">
      <c r="A603" s="80"/>
      <c r="B603" s="80"/>
      <c r="C603" s="7"/>
      <c r="D603" s="7" t="s">
        <v>559</v>
      </c>
      <c r="E603" s="3" t="s">
        <v>560</v>
      </c>
      <c r="F603" s="154">
        <v>74.599999999999994</v>
      </c>
      <c r="G603" s="154">
        <v>74.599999999999994</v>
      </c>
      <c r="H603" s="154">
        <v>34.65</v>
      </c>
      <c r="I603" s="154">
        <v>34.65</v>
      </c>
      <c r="J603" s="17">
        <f t="shared" si="209"/>
        <v>46.447721179624665</v>
      </c>
      <c r="K603" s="17">
        <f t="shared" si="210"/>
        <v>100</v>
      </c>
    </row>
    <row r="604" spans="1:11" ht="39" x14ac:dyDescent="0.25">
      <c r="A604" s="80"/>
      <c r="B604" s="80"/>
      <c r="C604" s="7" t="s">
        <v>128</v>
      </c>
      <c r="D604" s="7"/>
      <c r="E604" s="3" t="s">
        <v>129</v>
      </c>
      <c r="F604" s="154">
        <v>83.7</v>
      </c>
      <c r="G604" s="154">
        <v>83.7</v>
      </c>
      <c r="H604" s="154">
        <f>H605</f>
        <v>56.7</v>
      </c>
      <c r="I604" s="154">
        <f>I605</f>
        <v>56.7</v>
      </c>
      <c r="J604" s="17">
        <f t="shared" si="209"/>
        <v>67.741935483870975</v>
      </c>
      <c r="K604" s="17">
        <f t="shared" si="210"/>
        <v>100</v>
      </c>
    </row>
    <row r="605" spans="1:11" ht="26.25" x14ac:dyDescent="0.25">
      <c r="A605" s="80"/>
      <c r="B605" s="80"/>
      <c r="C605" s="7"/>
      <c r="D605" s="7" t="s">
        <v>559</v>
      </c>
      <c r="E605" s="3" t="s">
        <v>560</v>
      </c>
      <c r="F605" s="154">
        <v>83.7</v>
      </c>
      <c r="G605" s="154">
        <v>83.7</v>
      </c>
      <c r="H605" s="154">
        <v>56.7</v>
      </c>
      <c r="I605" s="154">
        <v>56.7</v>
      </c>
      <c r="J605" s="17">
        <f t="shared" si="209"/>
        <v>67.741935483870975</v>
      </c>
      <c r="K605" s="17">
        <f t="shared" si="210"/>
        <v>100</v>
      </c>
    </row>
    <row r="606" spans="1:11" ht="26.25" x14ac:dyDescent="0.25">
      <c r="A606" s="80"/>
      <c r="B606" s="80"/>
      <c r="C606" s="7" t="s">
        <v>511</v>
      </c>
      <c r="D606" s="7"/>
      <c r="E606" s="3" t="s">
        <v>130</v>
      </c>
      <c r="F606" s="154">
        <v>155.69999999999999</v>
      </c>
      <c r="G606" s="154">
        <v>155.69999999999999</v>
      </c>
      <c r="H606" s="154">
        <f>H607</f>
        <v>152.69999999999999</v>
      </c>
      <c r="I606" s="154">
        <f>I607</f>
        <v>152.69999999999999</v>
      </c>
      <c r="J606" s="17">
        <f t="shared" si="209"/>
        <v>98.073217726396919</v>
      </c>
      <c r="K606" s="17">
        <f t="shared" si="210"/>
        <v>100</v>
      </c>
    </row>
    <row r="607" spans="1:11" ht="26.25" x14ac:dyDescent="0.25">
      <c r="A607" s="80"/>
      <c r="B607" s="80"/>
      <c r="C607" s="7"/>
      <c r="D607" s="7" t="s">
        <v>559</v>
      </c>
      <c r="E607" s="3" t="s">
        <v>560</v>
      </c>
      <c r="F607" s="154">
        <v>155.69999999999999</v>
      </c>
      <c r="G607" s="154">
        <v>155.69999999999999</v>
      </c>
      <c r="H607" s="154">
        <v>152.69999999999999</v>
      </c>
      <c r="I607" s="154">
        <v>152.69999999999999</v>
      </c>
      <c r="J607" s="17">
        <f t="shared" si="209"/>
        <v>98.073217726396919</v>
      </c>
      <c r="K607" s="17">
        <f t="shared" si="210"/>
        <v>100</v>
      </c>
    </row>
    <row r="608" spans="1:11" ht="26.25" x14ac:dyDescent="0.25">
      <c r="A608" s="36"/>
      <c r="B608" s="36"/>
      <c r="C608" s="36" t="s">
        <v>131</v>
      </c>
      <c r="D608" s="36"/>
      <c r="E608" s="42" t="s">
        <v>132</v>
      </c>
      <c r="F608" s="165">
        <f>F609</f>
        <v>6018.2999999999993</v>
      </c>
      <c r="G608" s="165">
        <f>G609</f>
        <v>6018.2948499999993</v>
      </c>
      <c r="H608" s="165">
        <f>H609</f>
        <v>6007.5738999999994</v>
      </c>
      <c r="I608" s="165">
        <f>I609</f>
        <v>5851.1415500000003</v>
      </c>
      <c r="J608" s="38">
        <f t="shared" si="209"/>
        <v>97.222580412456878</v>
      </c>
      <c r="K608" s="38"/>
    </row>
    <row r="609" spans="1:11" ht="26.25" x14ac:dyDescent="0.25">
      <c r="A609" s="39"/>
      <c r="B609" s="39"/>
      <c r="C609" s="39" t="s">
        <v>133</v>
      </c>
      <c r="D609" s="39"/>
      <c r="E609" s="40" t="s">
        <v>134</v>
      </c>
      <c r="F609" s="155">
        <f>F614+F610+F612</f>
        <v>6018.2999999999993</v>
      </c>
      <c r="G609" s="155">
        <f t="shared" ref="G609:I609" si="215">G614+G610+G612</f>
        <v>6018.2948499999993</v>
      </c>
      <c r="H609" s="155">
        <f t="shared" si="215"/>
        <v>6007.5738999999994</v>
      </c>
      <c r="I609" s="155">
        <f t="shared" si="215"/>
        <v>5851.1415500000003</v>
      </c>
      <c r="J609" s="20">
        <f t="shared" si="209"/>
        <v>97.222580412456878</v>
      </c>
      <c r="K609" s="20"/>
    </row>
    <row r="610" spans="1:11" ht="26.25" x14ac:dyDescent="0.25">
      <c r="A610" s="80"/>
      <c r="B610" s="80"/>
      <c r="C610" s="7" t="s">
        <v>135</v>
      </c>
      <c r="D610" s="7"/>
      <c r="E610" s="3" t="s">
        <v>136</v>
      </c>
      <c r="F610" s="154">
        <v>105.7</v>
      </c>
      <c r="G610" s="154">
        <f>G611</f>
        <v>105.66</v>
      </c>
      <c r="H610" s="154">
        <f>H611</f>
        <v>104.2038</v>
      </c>
      <c r="I610" s="154">
        <f>I611</f>
        <v>104.2032</v>
      </c>
      <c r="J610" s="17">
        <f t="shared" si="209"/>
        <v>98.621237932992614</v>
      </c>
      <c r="K610" s="17"/>
    </row>
    <row r="611" spans="1:11" ht="26.25" x14ac:dyDescent="0.25">
      <c r="A611" s="80"/>
      <c r="B611" s="80"/>
      <c r="C611" s="7"/>
      <c r="D611" s="7" t="s">
        <v>559</v>
      </c>
      <c r="E611" s="3" t="s">
        <v>560</v>
      </c>
      <c r="F611" s="154">
        <v>105.7</v>
      </c>
      <c r="G611" s="154">
        <v>105.66</v>
      </c>
      <c r="H611" s="154">
        <v>104.2038</v>
      </c>
      <c r="I611" s="154">
        <v>104.2032</v>
      </c>
      <c r="J611" s="17">
        <f t="shared" si="209"/>
        <v>98.621237932992614</v>
      </c>
      <c r="K611" s="17"/>
    </row>
    <row r="612" spans="1:11" ht="26.25" x14ac:dyDescent="0.25">
      <c r="A612" s="80"/>
      <c r="B612" s="80"/>
      <c r="C612" s="7" t="s">
        <v>137</v>
      </c>
      <c r="D612" s="7"/>
      <c r="E612" s="3" t="s">
        <v>138</v>
      </c>
      <c r="F612" s="154">
        <f>F613</f>
        <v>1492.2</v>
      </c>
      <c r="G612" s="154">
        <f t="shared" ref="G612:I612" si="216">G613</f>
        <v>1492.2348500000001</v>
      </c>
      <c r="H612" s="154">
        <f t="shared" si="216"/>
        <v>1482.9701</v>
      </c>
      <c r="I612" s="154">
        <f t="shared" si="216"/>
        <v>1482.9701</v>
      </c>
      <c r="J612" s="17">
        <f t="shared" si="209"/>
        <v>99.379135931586106</v>
      </c>
      <c r="K612" s="17"/>
    </row>
    <row r="613" spans="1:11" ht="26.25" x14ac:dyDescent="0.25">
      <c r="A613" s="80"/>
      <c r="B613" s="80"/>
      <c r="C613" s="7"/>
      <c r="D613" s="7" t="s">
        <v>559</v>
      </c>
      <c r="E613" s="3" t="s">
        <v>560</v>
      </c>
      <c r="F613" s="154">
        <f>1605.7-113.5</f>
        <v>1492.2</v>
      </c>
      <c r="G613" s="154">
        <v>1492.2348500000001</v>
      </c>
      <c r="H613" s="154">
        <v>1482.9701</v>
      </c>
      <c r="I613" s="154">
        <v>1482.9701</v>
      </c>
      <c r="J613" s="17">
        <f t="shared" si="209"/>
        <v>99.379135931586106</v>
      </c>
      <c r="K613" s="17"/>
    </row>
    <row r="614" spans="1:11" ht="39" x14ac:dyDescent="0.25">
      <c r="A614" s="80"/>
      <c r="B614" s="80"/>
      <c r="C614" s="7" t="s">
        <v>139</v>
      </c>
      <c r="D614" s="7"/>
      <c r="E614" s="3" t="s">
        <v>140</v>
      </c>
      <c r="F614" s="154">
        <v>4420.3999999999996</v>
      </c>
      <c r="G614" s="154">
        <f>G615+G616+G617</f>
        <v>4420.3999999999996</v>
      </c>
      <c r="H614" s="154">
        <f t="shared" ref="H614:I614" si="217">H615+H616+H617</f>
        <v>4420.3999999999996</v>
      </c>
      <c r="I614" s="154">
        <f t="shared" si="217"/>
        <v>4263.9682499999999</v>
      </c>
      <c r="J614" s="17">
        <f t="shared" si="209"/>
        <v>96.461140394534439</v>
      </c>
      <c r="K614" s="17"/>
    </row>
    <row r="615" spans="1:11" x14ac:dyDescent="0.25">
      <c r="A615" s="80"/>
      <c r="B615" s="80"/>
      <c r="C615" s="7"/>
      <c r="D615" s="7" t="s">
        <v>497</v>
      </c>
      <c r="E615" s="3" t="s">
        <v>498</v>
      </c>
      <c r="F615" s="154">
        <v>73</v>
      </c>
      <c r="G615" s="154">
        <v>72.616320000000002</v>
      </c>
      <c r="H615" s="154">
        <v>72.616320000000002</v>
      </c>
      <c r="I615" s="154">
        <v>0</v>
      </c>
      <c r="J615" s="17">
        <f t="shared" si="209"/>
        <v>0</v>
      </c>
      <c r="K615" s="17"/>
    </row>
    <row r="616" spans="1:11" ht="26.25" x14ac:dyDescent="0.25">
      <c r="A616" s="80"/>
      <c r="B616" s="80"/>
      <c r="C616" s="7"/>
      <c r="D616" s="7" t="s">
        <v>559</v>
      </c>
      <c r="E616" s="3" t="s">
        <v>560</v>
      </c>
      <c r="F616" s="154">
        <v>4269.5999999999995</v>
      </c>
      <c r="G616" s="154">
        <v>4264.4866599999996</v>
      </c>
      <c r="H616" s="154">
        <v>4264.4866599999996</v>
      </c>
      <c r="I616" s="154">
        <v>4263.9682499999999</v>
      </c>
      <c r="J616" s="17">
        <f t="shared" si="209"/>
        <v>99.987843554422099</v>
      </c>
      <c r="K616" s="17"/>
    </row>
    <row r="617" spans="1:11" x14ac:dyDescent="0.25">
      <c r="A617" s="80"/>
      <c r="B617" s="80"/>
      <c r="C617" s="7"/>
      <c r="D617" s="7" t="s">
        <v>480</v>
      </c>
      <c r="E617" s="3" t="s">
        <v>481</v>
      </c>
      <c r="F617" s="154">
        <v>77.8</v>
      </c>
      <c r="G617" s="154">
        <v>83.297020000000003</v>
      </c>
      <c r="H617" s="154">
        <v>83.297020000000003</v>
      </c>
      <c r="I617" s="154">
        <v>0</v>
      </c>
      <c r="J617" s="17">
        <f t="shared" si="209"/>
        <v>0</v>
      </c>
      <c r="K617" s="17"/>
    </row>
    <row r="618" spans="1:11" x14ac:dyDescent="0.25">
      <c r="A618" s="36"/>
      <c r="B618" s="36"/>
      <c r="C618" s="36" t="s">
        <v>141</v>
      </c>
      <c r="D618" s="36"/>
      <c r="E618" s="37" t="s">
        <v>142</v>
      </c>
      <c r="F618" s="165">
        <f>F619</f>
        <v>240</v>
      </c>
      <c r="G618" s="165">
        <f t="shared" ref="G618:I618" si="218">G619</f>
        <v>240</v>
      </c>
      <c r="H618" s="165">
        <f t="shared" si="218"/>
        <v>99.137</v>
      </c>
      <c r="I618" s="165">
        <f t="shared" si="218"/>
        <v>99.137</v>
      </c>
      <c r="J618" s="38">
        <f t="shared" si="209"/>
        <v>41.307083333333331</v>
      </c>
      <c r="K618" s="38">
        <f t="shared" si="210"/>
        <v>100</v>
      </c>
    </row>
    <row r="619" spans="1:11" ht="26.25" x14ac:dyDescent="0.25">
      <c r="A619" s="39"/>
      <c r="B619" s="39"/>
      <c r="C619" s="39" t="s">
        <v>143</v>
      </c>
      <c r="D619" s="39"/>
      <c r="E619" s="40" t="s">
        <v>144</v>
      </c>
      <c r="F619" s="155">
        <f>F622+F620</f>
        <v>240</v>
      </c>
      <c r="G619" s="155">
        <f t="shared" ref="G619:I619" si="219">G622+G620</f>
        <v>240</v>
      </c>
      <c r="H619" s="155">
        <f t="shared" si="219"/>
        <v>99.137</v>
      </c>
      <c r="I619" s="155">
        <f t="shared" si="219"/>
        <v>99.137</v>
      </c>
      <c r="J619" s="20">
        <f t="shared" si="209"/>
        <v>41.307083333333331</v>
      </c>
      <c r="K619" s="20">
        <f t="shared" si="210"/>
        <v>100</v>
      </c>
    </row>
    <row r="620" spans="1:11" ht="26.25" x14ac:dyDescent="0.25">
      <c r="A620" s="48"/>
      <c r="B620" s="48"/>
      <c r="C620" s="48" t="s">
        <v>145</v>
      </c>
      <c r="D620" s="48"/>
      <c r="E620" s="49" t="s">
        <v>146</v>
      </c>
      <c r="F620" s="154">
        <v>133.69999999999999</v>
      </c>
      <c r="G620" s="154">
        <v>133.69999999999999</v>
      </c>
      <c r="H620" s="154">
        <v>62.137</v>
      </c>
      <c r="I620" s="154">
        <f>I621</f>
        <v>62.137</v>
      </c>
      <c r="J620" s="17">
        <f t="shared" si="209"/>
        <v>46.474943904263284</v>
      </c>
      <c r="K620" s="17">
        <f t="shared" si="210"/>
        <v>100</v>
      </c>
    </row>
    <row r="621" spans="1:11" ht="26.25" x14ac:dyDescent="0.25">
      <c r="A621" s="48"/>
      <c r="B621" s="48"/>
      <c r="C621" s="48"/>
      <c r="D621" s="48" t="s">
        <v>559</v>
      </c>
      <c r="E621" s="49" t="s">
        <v>560</v>
      </c>
      <c r="F621" s="154">
        <v>133.69999999999999</v>
      </c>
      <c r="G621" s="154">
        <v>133.69999999999999</v>
      </c>
      <c r="H621" s="154">
        <v>62.137</v>
      </c>
      <c r="I621" s="154">
        <v>62.137</v>
      </c>
      <c r="J621" s="17">
        <f t="shared" si="209"/>
        <v>46.474943904263284</v>
      </c>
      <c r="K621" s="17">
        <f t="shared" si="210"/>
        <v>100</v>
      </c>
    </row>
    <row r="622" spans="1:11" ht="26.25" x14ac:dyDescent="0.25">
      <c r="A622" s="7"/>
      <c r="B622" s="7"/>
      <c r="C622" s="7" t="s">
        <v>147</v>
      </c>
      <c r="D622" s="7"/>
      <c r="E622" s="3" t="s">
        <v>148</v>
      </c>
      <c r="F622" s="154">
        <v>106.3</v>
      </c>
      <c r="G622" s="154">
        <v>106.3</v>
      </c>
      <c r="H622" s="154">
        <f>H623</f>
        <v>37</v>
      </c>
      <c r="I622" s="154">
        <f>I623</f>
        <v>37</v>
      </c>
      <c r="J622" s="17">
        <f t="shared" si="209"/>
        <v>34.807149576669808</v>
      </c>
      <c r="K622" s="17">
        <f t="shared" si="210"/>
        <v>100</v>
      </c>
    </row>
    <row r="623" spans="1:11" ht="26.25" x14ac:dyDescent="0.25">
      <c r="A623" s="7"/>
      <c r="B623" s="7"/>
      <c r="C623" s="7"/>
      <c r="D623" s="48" t="s">
        <v>559</v>
      </c>
      <c r="E623" s="49" t="s">
        <v>560</v>
      </c>
      <c r="F623" s="154">
        <v>106.3</v>
      </c>
      <c r="G623" s="154">
        <v>106.3</v>
      </c>
      <c r="H623" s="154">
        <v>37</v>
      </c>
      <c r="I623" s="154">
        <v>37</v>
      </c>
      <c r="J623" s="17">
        <f t="shared" si="209"/>
        <v>34.807149576669808</v>
      </c>
      <c r="K623" s="17">
        <f t="shared" si="210"/>
        <v>100</v>
      </c>
    </row>
    <row r="624" spans="1:11" ht="26.25" x14ac:dyDescent="0.25">
      <c r="A624" s="36"/>
      <c r="B624" s="36"/>
      <c r="C624" s="36" t="s">
        <v>176</v>
      </c>
      <c r="D624" s="36"/>
      <c r="E624" s="37" t="s">
        <v>177</v>
      </c>
      <c r="F624" s="165">
        <f t="shared" ref="F624:I625" si="220">F625</f>
        <v>40.200000000000003</v>
      </c>
      <c r="G624" s="165">
        <f t="shared" si="220"/>
        <v>40.200000000000003</v>
      </c>
      <c r="H624" s="165">
        <f t="shared" si="220"/>
        <v>40.200000000000003</v>
      </c>
      <c r="I624" s="165">
        <f t="shared" si="220"/>
        <v>40.200000000000003</v>
      </c>
      <c r="J624" s="38">
        <f t="shared" si="209"/>
        <v>100</v>
      </c>
      <c r="K624" s="38">
        <f t="shared" si="210"/>
        <v>100</v>
      </c>
    </row>
    <row r="625" spans="1:11" ht="31.5" customHeight="1" x14ac:dyDescent="0.25">
      <c r="A625" s="39"/>
      <c r="B625" s="39"/>
      <c r="C625" s="39" t="s">
        <v>178</v>
      </c>
      <c r="D625" s="39"/>
      <c r="E625" s="40" t="s">
        <v>179</v>
      </c>
      <c r="F625" s="155">
        <f t="shared" si="220"/>
        <v>40.200000000000003</v>
      </c>
      <c r="G625" s="155">
        <f t="shared" si="220"/>
        <v>40.200000000000003</v>
      </c>
      <c r="H625" s="155">
        <f t="shared" si="220"/>
        <v>40.200000000000003</v>
      </c>
      <c r="I625" s="155">
        <f t="shared" si="220"/>
        <v>40.200000000000003</v>
      </c>
      <c r="J625" s="20">
        <f t="shared" si="209"/>
        <v>100</v>
      </c>
      <c r="K625" s="20">
        <f t="shared" si="210"/>
        <v>100</v>
      </c>
    </row>
    <row r="626" spans="1:11" ht="29.25" customHeight="1" x14ac:dyDescent="0.25">
      <c r="A626" s="80"/>
      <c r="B626" s="80"/>
      <c r="C626" s="7" t="s">
        <v>180</v>
      </c>
      <c r="D626" s="7"/>
      <c r="E626" s="3" t="s">
        <v>181</v>
      </c>
      <c r="F626" s="154">
        <v>40.200000000000003</v>
      </c>
      <c r="G626" s="154">
        <v>40.200000000000003</v>
      </c>
      <c r="H626" s="154">
        <f>H627</f>
        <v>40.200000000000003</v>
      </c>
      <c r="I626" s="154">
        <f>I627</f>
        <v>40.200000000000003</v>
      </c>
      <c r="J626" s="17">
        <f t="shared" si="209"/>
        <v>100</v>
      </c>
      <c r="K626" s="17">
        <f t="shared" si="210"/>
        <v>100</v>
      </c>
    </row>
    <row r="627" spans="1:11" ht="26.25" x14ac:dyDescent="0.25">
      <c r="A627" s="80"/>
      <c r="B627" s="80"/>
      <c r="C627" s="7"/>
      <c r="D627" s="7" t="s">
        <v>559</v>
      </c>
      <c r="E627" s="3" t="s">
        <v>560</v>
      </c>
      <c r="F627" s="154">
        <v>40.200000000000003</v>
      </c>
      <c r="G627" s="154">
        <v>40.200000000000003</v>
      </c>
      <c r="H627" s="154">
        <v>40.200000000000003</v>
      </c>
      <c r="I627" s="154">
        <v>40.200000000000003</v>
      </c>
      <c r="J627" s="17">
        <f t="shared" si="209"/>
        <v>100</v>
      </c>
      <c r="K627" s="17">
        <f t="shared" si="210"/>
        <v>100</v>
      </c>
    </row>
    <row r="628" spans="1:11" x14ac:dyDescent="0.25">
      <c r="A628" s="80"/>
      <c r="B628" s="22">
        <v>1000</v>
      </c>
      <c r="C628" s="85"/>
      <c r="D628" s="84"/>
      <c r="E628" s="86" t="s">
        <v>622</v>
      </c>
      <c r="F628" s="163">
        <f>F629+F656</f>
        <v>31218.5</v>
      </c>
      <c r="G628" s="163">
        <f t="shared" ref="G628:I628" si="221">G629+G656</f>
        <v>28749.793859999998</v>
      </c>
      <c r="H628" s="163">
        <f t="shared" si="221"/>
        <v>16224.041080000001</v>
      </c>
      <c r="I628" s="163">
        <f t="shared" si="221"/>
        <v>16206.744959999998</v>
      </c>
      <c r="J628" s="35">
        <f t="shared" si="209"/>
        <v>56.371691007317715</v>
      </c>
      <c r="K628" s="35">
        <f t="shared" si="210"/>
        <v>99.893392035222817</v>
      </c>
    </row>
    <row r="629" spans="1:11" x14ac:dyDescent="0.25">
      <c r="A629" s="80"/>
      <c r="B629" s="22">
        <v>1003</v>
      </c>
      <c r="C629" s="85"/>
      <c r="D629" s="84"/>
      <c r="E629" s="86" t="s">
        <v>626</v>
      </c>
      <c r="F629" s="163">
        <f t="shared" ref="F629:I630" si="222">F630</f>
        <v>26098.6</v>
      </c>
      <c r="G629" s="163">
        <f t="shared" si="222"/>
        <v>24350.193859999999</v>
      </c>
      <c r="H629" s="163">
        <f t="shared" si="222"/>
        <v>14051.017080000001</v>
      </c>
      <c r="I629" s="163">
        <f t="shared" si="222"/>
        <v>14033.720959999999</v>
      </c>
      <c r="J629" s="35">
        <f t="shared" si="209"/>
        <v>57.632892126798041</v>
      </c>
      <c r="K629" s="35">
        <f t="shared" si="210"/>
        <v>99.876904853922483</v>
      </c>
    </row>
    <row r="630" spans="1:11" ht="25.5" x14ac:dyDescent="0.25">
      <c r="A630" s="80"/>
      <c r="B630" s="22"/>
      <c r="C630" s="85" t="s">
        <v>3</v>
      </c>
      <c r="D630" s="84"/>
      <c r="E630" s="89" t="s">
        <v>4</v>
      </c>
      <c r="F630" s="163">
        <f t="shared" si="222"/>
        <v>26098.6</v>
      </c>
      <c r="G630" s="163">
        <f t="shared" si="222"/>
        <v>24350.193859999999</v>
      </c>
      <c r="H630" s="163">
        <f t="shared" si="222"/>
        <v>14051.017080000001</v>
      </c>
      <c r="I630" s="163">
        <f t="shared" si="222"/>
        <v>14033.720959999999</v>
      </c>
      <c r="J630" s="35">
        <f t="shared" si="209"/>
        <v>57.632892126798041</v>
      </c>
      <c r="K630" s="35">
        <f t="shared" si="210"/>
        <v>99.876904853922483</v>
      </c>
    </row>
    <row r="631" spans="1:11" ht="25.5" x14ac:dyDescent="0.25">
      <c r="A631" s="94"/>
      <c r="B631" s="94"/>
      <c r="C631" s="94" t="s">
        <v>59</v>
      </c>
      <c r="D631" s="93"/>
      <c r="E631" s="95" t="s">
        <v>60</v>
      </c>
      <c r="F631" s="164">
        <f>F632+F636+F644</f>
        <v>26098.6</v>
      </c>
      <c r="G631" s="164">
        <f t="shared" ref="G631:I631" si="223">G632+G636+G644</f>
        <v>24350.193859999999</v>
      </c>
      <c r="H631" s="164">
        <f t="shared" si="223"/>
        <v>14051.017080000001</v>
      </c>
      <c r="I631" s="164">
        <f t="shared" si="223"/>
        <v>14033.720959999999</v>
      </c>
      <c r="J631" s="200">
        <f t="shared" si="209"/>
        <v>57.632892126798041</v>
      </c>
      <c r="K631" s="200">
        <f t="shared" si="210"/>
        <v>99.876904853922483</v>
      </c>
    </row>
    <row r="632" spans="1:11" x14ac:dyDescent="0.25">
      <c r="A632" s="36"/>
      <c r="B632" s="36"/>
      <c r="C632" s="36" t="s">
        <v>61</v>
      </c>
      <c r="D632" s="36"/>
      <c r="E632" s="37" t="s">
        <v>62</v>
      </c>
      <c r="F632" s="165">
        <f t="shared" ref="F632:I633" si="224">F633</f>
        <v>218.1</v>
      </c>
      <c r="G632" s="165">
        <f t="shared" si="224"/>
        <v>218.14416</v>
      </c>
      <c r="H632" s="165">
        <f t="shared" si="224"/>
        <v>109.07208</v>
      </c>
      <c r="I632" s="165">
        <f t="shared" si="224"/>
        <v>109.07208</v>
      </c>
      <c r="J632" s="38">
        <f t="shared" si="209"/>
        <v>50</v>
      </c>
      <c r="K632" s="38">
        <f t="shared" si="210"/>
        <v>100</v>
      </c>
    </row>
    <row r="633" spans="1:11" ht="39" x14ac:dyDescent="0.25">
      <c r="A633" s="39"/>
      <c r="B633" s="39"/>
      <c r="C633" s="39" t="s">
        <v>63</v>
      </c>
      <c r="D633" s="39"/>
      <c r="E633" s="40" t="s">
        <v>64</v>
      </c>
      <c r="F633" s="155">
        <f t="shared" si="224"/>
        <v>218.1</v>
      </c>
      <c r="G633" s="155">
        <f t="shared" si="224"/>
        <v>218.14416</v>
      </c>
      <c r="H633" s="155">
        <f t="shared" si="224"/>
        <v>109.07208</v>
      </c>
      <c r="I633" s="155">
        <f t="shared" si="224"/>
        <v>109.07208</v>
      </c>
      <c r="J633" s="20">
        <f t="shared" si="209"/>
        <v>50</v>
      </c>
      <c r="K633" s="20">
        <f t="shared" si="210"/>
        <v>100</v>
      </c>
    </row>
    <row r="634" spans="1:11" ht="26.25" x14ac:dyDescent="0.25">
      <c r="A634" s="80"/>
      <c r="B634" s="80"/>
      <c r="C634" s="21" t="s">
        <v>73</v>
      </c>
      <c r="D634" s="7"/>
      <c r="E634" s="3" t="s">
        <v>74</v>
      </c>
      <c r="F634" s="154">
        <v>218.1</v>
      </c>
      <c r="G634" s="154">
        <f>G635</f>
        <v>218.14416</v>
      </c>
      <c r="H634" s="154">
        <f>H635</f>
        <v>109.07208</v>
      </c>
      <c r="I634" s="154">
        <f>I635</f>
        <v>109.07208</v>
      </c>
      <c r="J634" s="17">
        <f t="shared" si="209"/>
        <v>50</v>
      </c>
      <c r="K634" s="17">
        <f t="shared" si="210"/>
        <v>100</v>
      </c>
    </row>
    <row r="635" spans="1:11" ht="26.25" x14ac:dyDescent="0.25">
      <c r="A635" s="80"/>
      <c r="B635" s="80"/>
      <c r="C635" s="21"/>
      <c r="D635" s="7" t="s">
        <v>559</v>
      </c>
      <c r="E635" s="3" t="s">
        <v>560</v>
      </c>
      <c r="F635" s="154">
        <v>218.1</v>
      </c>
      <c r="G635" s="154">
        <v>218.14416</v>
      </c>
      <c r="H635" s="154">
        <v>109.07208</v>
      </c>
      <c r="I635" s="154">
        <v>109.07208</v>
      </c>
      <c r="J635" s="17">
        <f t="shared" si="209"/>
        <v>50</v>
      </c>
      <c r="K635" s="17">
        <f t="shared" si="210"/>
        <v>100</v>
      </c>
    </row>
    <row r="636" spans="1:11" x14ac:dyDescent="0.25">
      <c r="A636" s="36"/>
      <c r="B636" s="36"/>
      <c r="C636" s="36" t="s">
        <v>79</v>
      </c>
      <c r="D636" s="36"/>
      <c r="E636" s="37" t="s">
        <v>80</v>
      </c>
      <c r="F636" s="165">
        <f>F637</f>
        <v>13874.599999999999</v>
      </c>
      <c r="G636" s="165">
        <f t="shared" ref="G636:I636" si="225">G637</f>
        <v>12126.1297</v>
      </c>
      <c r="H636" s="165">
        <f t="shared" si="225"/>
        <v>7755.96</v>
      </c>
      <c r="I636" s="165">
        <f t="shared" si="225"/>
        <v>7738.6640399999997</v>
      </c>
      <c r="J636" s="38">
        <f t="shared" si="209"/>
        <v>63.818087316021362</v>
      </c>
      <c r="K636" s="38">
        <f t="shared" si="210"/>
        <v>99.776997818451875</v>
      </c>
    </row>
    <row r="637" spans="1:11" ht="39" x14ac:dyDescent="0.25">
      <c r="A637" s="39"/>
      <c r="B637" s="39"/>
      <c r="C637" s="39" t="s">
        <v>91</v>
      </c>
      <c r="D637" s="39"/>
      <c r="E637" s="40" t="s">
        <v>92</v>
      </c>
      <c r="F637" s="155">
        <f>F638+F640+F642</f>
        <v>13874.599999999999</v>
      </c>
      <c r="G637" s="155">
        <f t="shared" ref="G637:I637" si="226">G638+G640+G642</f>
        <v>12126.1297</v>
      </c>
      <c r="H637" s="155">
        <f t="shared" si="226"/>
        <v>7755.96</v>
      </c>
      <c r="I637" s="155">
        <f t="shared" si="226"/>
        <v>7738.6640399999997</v>
      </c>
      <c r="J637" s="20">
        <f t="shared" si="209"/>
        <v>63.818087316021362</v>
      </c>
      <c r="K637" s="20">
        <f t="shared" si="210"/>
        <v>99.776997818451875</v>
      </c>
    </row>
    <row r="638" spans="1:11" ht="25.5" x14ac:dyDescent="0.25">
      <c r="A638" s="80"/>
      <c r="B638" s="80"/>
      <c r="C638" s="46" t="s">
        <v>100</v>
      </c>
      <c r="D638" s="7"/>
      <c r="E638" s="1" t="s">
        <v>101</v>
      </c>
      <c r="F638" s="154">
        <v>5176.8</v>
      </c>
      <c r="G638" s="154">
        <f>G639</f>
        <v>4542.491</v>
      </c>
      <c r="H638" s="154">
        <f>H639</f>
        <v>2909.35</v>
      </c>
      <c r="I638" s="154">
        <f>I639</f>
        <v>2909.35</v>
      </c>
      <c r="J638" s="17">
        <f t="shared" si="209"/>
        <v>64.047457661446103</v>
      </c>
      <c r="K638" s="17">
        <f t="shared" si="210"/>
        <v>100</v>
      </c>
    </row>
    <row r="639" spans="1:11" ht="26.25" x14ac:dyDescent="0.25">
      <c r="A639" s="80"/>
      <c r="B639" s="80"/>
      <c r="C639" s="46"/>
      <c r="D639" s="7" t="s">
        <v>559</v>
      </c>
      <c r="E639" s="3" t="s">
        <v>560</v>
      </c>
      <c r="F639" s="154">
        <v>5176.8</v>
      </c>
      <c r="G639" s="154">
        <v>4542.491</v>
      </c>
      <c r="H639" s="154">
        <v>2909.35</v>
      </c>
      <c r="I639" s="154">
        <v>2909.35</v>
      </c>
      <c r="J639" s="17">
        <f t="shared" si="209"/>
        <v>64.047457661446103</v>
      </c>
      <c r="K639" s="17">
        <f t="shared" si="210"/>
        <v>100</v>
      </c>
    </row>
    <row r="640" spans="1:11" ht="26.25" x14ac:dyDescent="0.25">
      <c r="A640" s="80"/>
      <c r="B640" s="80"/>
      <c r="C640" s="46" t="s">
        <v>102</v>
      </c>
      <c r="D640" s="7"/>
      <c r="E640" s="3" t="s">
        <v>103</v>
      </c>
      <c r="F640" s="154">
        <v>6668</v>
      </c>
      <c r="G640" s="154">
        <f>G641</f>
        <v>5553.8090000000002</v>
      </c>
      <c r="H640" s="154">
        <f>H641</f>
        <v>3661.44</v>
      </c>
      <c r="I640" s="154">
        <f>I641</f>
        <v>3661.44</v>
      </c>
      <c r="J640" s="17">
        <f t="shared" si="209"/>
        <v>65.926646018975447</v>
      </c>
      <c r="K640" s="17">
        <f t="shared" si="210"/>
        <v>100</v>
      </c>
    </row>
    <row r="641" spans="1:16" ht="26.25" x14ac:dyDescent="0.25">
      <c r="A641" s="80"/>
      <c r="B641" s="80"/>
      <c r="C641" s="46"/>
      <c r="D641" s="7" t="s">
        <v>559</v>
      </c>
      <c r="E641" s="3" t="s">
        <v>560</v>
      </c>
      <c r="F641" s="154">
        <v>6668</v>
      </c>
      <c r="G641" s="154">
        <v>5553.8090000000002</v>
      </c>
      <c r="H641" s="154">
        <v>3661.44</v>
      </c>
      <c r="I641" s="154">
        <v>3661.44</v>
      </c>
      <c r="J641" s="17">
        <f t="shared" si="209"/>
        <v>65.926646018975447</v>
      </c>
      <c r="K641" s="17">
        <f t="shared" si="210"/>
        <v>100</v>
      </c>
    </row>
    <row r="642" spans="1:16" ht="26.25" x14ac:dyDescent="0.25">
      <c r="A642" s="80"/>
      <c r="B642" s="80"/>
      <c r="C642" s="7" t="s">
        <v>95</v>
      </c>
      <c r="D642" s="7"/>
      <c r="E642" s="3" t="s">
        <v>74</v>
      </c>
      <c r="F642" s="154">
        <v>2029.8</v>
      </c>
      <c r="G642" s="154">
        <f>G643</f>
        <v>2029.8297</v>
      </c>
      <c r="H642" s="154">
        <f>H643</f>
        <v>1185.17</v>
      </c>
      <c r="I642" s="154">
        <f>I643</f>
        <v>1167.8740399999999</v>
      </c>
      <c r="J642" s="17">
        <f t="shared" si="209"/>
        <v>57.53556763899946</v>
      </c>
      <c r="K642" s="17">
        <f t="shared" si="210"/>
        <v>98.540634676881794</v>
      </c>
    </row>
    <row r="643" spans="1:16" ht="26.25" x14ac:dyDescent="0.25">
      <c r="A643" s="80"/>
      <c r="B643" s="80"/>
      <c r="C643" s="7"/>
      <c r="D643" s="7" t="s">
        <v>559</v>
      </c>
      <c r="E643" s="3" t="s">
        <v>560</v>
      </c>
      <c r="F643" s="154">
        <v>2029.8</v>
      </c>
      <c r="G643" s="154">
        <v>2029.8297</v>
      </c>
      <c r="H643" s="154">
        <v>1185.17</v>
      </c>
      <c r="I643" s="154">
        <v>1167.8740399999999</v>
      </c>
      <c r="J643" s="17">
        <f t="shared" si="209"/>
        <v>57.53556763899946</v>
      </c>
      <c r="K643" s="17">
        <f t="shared" si="210"/>
        <v>98.540634676881794</v>
      </c>
    </row>
    <row r="644" spans="1:16" x14ac:dyDescent="0.25">
      <c r="A644" s="36"/>
      <c r="B644" s="36"/>
      <c r="C644" s="36" t="s">
        <v>141</v>
      </c>
      <c r="D644" s="36"/>
      <c r="E644" s="37" t="s">
        <v>142</v>
      </c>
      <c r="F644" s="165">
        <f>F645</f>
        <v>12005.9</v>
      </c>
      <c r="G644" s="165">
        <f t="shared" ref="G644:I644" si="227">G645</f>
        <v>12005.92</v>
      </c>
      <c r="H644" s="165">
        <f t="shared" si="227"/>
        <v>6185.9850000000006</v>
      </c>
      <c r="I644" s="165">
        <f t="shared" si="227"/>
        <v>6185.9848400000001</v>
      </c>
      <c r="J644" s="38">
        <f t="shared" si="209"/>
        <v>51.524454935565124</v>
      </c>
      <c r="K644" s="38">
        <f t="shared" si="210"/>
        <v>99.999997413508112</v>
      </c>
    </row>
    <row r="645" spans="1:16" ht="26.25" x14ac:dyDescent="0.25">
      <c r="A645" s="39"/>
      <c r="B645" s="39"/>
      <c r="C645" s="39" t="s">
        <v>149</v>
      </c>
      <c r="D645" s="39"/>
      <c r="E645" s="40" t="s">
        <v>150</v>
      </c>
      <c r="F645" s="155">
        <f>F646+F649+F652</f>
        <v>12005.9</v>
      </c>
      <c r="G645" s="155">
        <f t="shared" ref="G645:I645" si="228">G646+G649+G652</f>
        <v>12005.92</v>
      </c>
      <c r="H645" s="155">
        <f t="shared" si="228"/>
        <v>6185.9850000000006</v>
      </c>
      <c r="I645" s="155">
        <f t="shared" si="228"/>
        <v>6185.9848400000001</v>
      </c>
      <c r="J645" s="20">
        <f t="shared" si="209"/>
        <v>51.524454935565124</v>
      </c>
      <c r="K645" s="20">
        <f t="shared" si="210"/>
        <v>99.999997413508112</v>
      </c>
    </row>
    <row r="646" spans="1:16" ht="26.25" x14ac:dyDescent="0.25">
      <c r="A646" s="80"/>
      <c r="B646" s="80"/>
      <c r="C646" s="7" t="s">
        <v>151</v>
      </c>
      <c r="D646" s="7"/>
      <c r="E646" s="3" t="s">
        <v>152</v>
      </c>
      <c r="F646" s="154">
        <f>SUM(F647+F648)</f>
        <v>596.79999999999995</v>
      </c>
      <c r="G646" s="154">
        <f t="shared" ref="G646:I646" si="229">SUM(G647+G648)</f>
        <v>596.82000000000005</v>
      </c>
      <c r="H646" s="154">
        <f t="shared" si="229"/>
        <v>101.845</v>
      </c>
      <c r="I646" s="154">
        <f t="shared" si="229"/>
        <v>101.845</v>
      </c>
      <c r="J646" s="17">
        <f t="shared" si="209"/>
        <v>17.064609094869475</v>
      </c>
      <c r="K646" s="17">
        <f t="shared" si="210"/>
        <v>100</v>
      </c>
    </row>
    <row r="647" spans="1:16" x14ac:dyDescent="0.25">
      <c r="A647" s="80"/>
      <c r="B647" s="80"/>
      <c r="C647" s="7"/>
      <c r="D647" s="7" t="s">
        <v>497</v>
      </c>
      <c r="E647" s="3" t="s">
        <v>498</v>
      </c>
      <c r="F647" s="154">
        <v>596.79999999999995</v>
      </c>
      <c r="G647" s="154">
        <v>116.72499999999999</v>
      </c>
      <c r="H647" s="154">
        <v>46</v>
      </c>
      <c r="I647" s="154">
        <v>46</v>
      </c>
      <c r="J647" s="17">
        <f t="shared" si="209"/>
        <v>39.408866995073893</v>
      </c>
      <c r="K647" s="17">
        <f t="shared" si="210"/>
        <v>100</v>
      </c>
    </row>
    <row r="648" spans="1:16" ht="26.25" x14ac:dyDescent="0.25">
      <c r="A648" s="80"/>
      <c r="B648" s="80"/>
      <c r="C648" s="7"/>
      <c r="D648" s="48" t="s">
        <v>559</v>
      </c>
      <c r="E648" s="49" t="s">
        <v>560</v>
      </c>
      <c r="F648" s="154">
        <v>0</v>
      </c>
      <c r="G648" s="154">
        <v>480.09500000000003</v>
      </c>
      <c r="H648" s="154">
        <v>55.844999999999999</v>
      </c>
      <c r="I648" s="154">
        <v>55.844999999999999</v>
      </c>
      <c r="J648" s="17">
        <f t="shared" si="209"/>
        <v>11.632072818921255</v>
      </c>
      <c r="K648" s="17">
        <f t="shared" si="210"/>
        <v>100</v>
      </c>
    </row>
    <row r="649" spans="1:16" ht="64.5" x14ac:dyDescent="0.25">
      <c r="A649" s="80"/>
      <c r="B649" s="80"/>
      <c r="C649" s="7" t="s">
        <v>153</v>
      </c>
      <c r="D649" s="7"/>
      <c r="E649" s="3" t="s">
        <v>154</v>
      </c>
      <c r="F649" s="154">
        <f>F650+F651</f>
        <v>11250</v>
      </c>
      <c r="G649" s="154">
        <f t="shared" ref="G649:I649" si="230">G650+G651</f>
        <v>11250</v>
      </c>
      <c r="H649" s="154">
        <f t="shared" si="230"/>
        <v>6084.14</v>
      </c>
      <c r="I649" s="154">
        <f t="shared" si="230"/>
        <v>6084.1398399999998</v>
      </c>
      <c r="J649" s="17">
        <f t="shared" si="209"/>
        <v>54.081243022222225</v>
      </c>
      <c r="K649" s="17">
        <f t="shared" si="210"/>
        <v>99.99999737021173</v>
      </c>
    </row>
    <row r="650" spans="1:16" x14ac:dyDescent="0.25">
      <c r="A650" s="80"/>
      <c r="B650" s="80"/>
      <c r="C650" s="7"/>
      <c r="D650" s="7" t="s">
        <v>497</v>
      </c>
      <c r="E650" s="3" t="s">
        <v>498</v>
      </c>
      <c r="F650" s="154">
        <v>5118.6880000000001</v>
      </c>
      <c r="G650" s="154">
        <v>5118.6880000000001</v>
      </c>
      <c r="H650" s="154">
        <v>2858.7420000000002</v>
      </c>
      <c r="I650" s="154">
        <v>2858.7418400000001</v>
      </c>
      <c r="J650" s="17">
        <f t="shared" si="209"/>
        <v>55.84911289768003</v>
      </c>
      <c r="K650" s="17">
        <f t="shared" si="210"/>
        <v>99.999994403132561</v>
      </c>
    </row>
    <row r="651" spans="1:16" ht="26.25" x14ac:dyDescent="0.25">
      <c r="A651" s="80"/>
      <c r="B651" s="80"/>
      <c r="C651" s="7"/>
      <c r="D651" s="7" t="s">
        <v>559</v>
      </c>
      <c r="E651" s="3" t="s">
        <v>560</v>
      </c>
      <c r="F651" s="154">
        <v>6131.3119999999999</v>
      </c>
      <c r="G651" s="154">
        <v>6131.3119999999999</v>
      </c>
      <c r="H651" s="154">
        <v>3225.3980000000001</v>
      </c>
      <c r="I651" s="154">
        <v>3225.3980000000001</v>
      </c>
      <c r="J651" s="17">
        <f t="shared" si="209"/>
        <v>52.605347762436494</v>
      </c>
      <c r="K651" s="17">
        <f t="shared" si="210"/>
        <v>100</v>
      </c>
      <c r="M651" s="32" t="s">
        <v>167</v>
      </c>
      <c r="N651" s="32" t="s">
        <v>168</v>
      </c>
      <c r="O651" s="32" t="s">
        <v>169</v>
      </c>
      <c r="P651" s="32" t="s">
        <v>170</v>
      </c>
    </row>
    <row r="652" spans="1:16" ht="26.25" x14ac:dyDescent="0.25">
      <c r="A652" s="80"/>
      <c r="B652" s="80"/>
      <c r="C652" s="7" t="s">
        <v>155</v>
      </c>
      <c r="D652" s="7"/>
      <c r="E652" s="3" t="s">
        <v>156</v>
      </c>
      <c r="F652" s="154">
        <f>F654+F655</f>
        <v>159.1</v>
      </c>
      <c r="G652" s="154">
        <f t="shared" ref="G652:H652" si="231">G654+G655</f>
        <v>159.1</v>
      </c>
      <c r="H652" s="154">
        <f t="shared" si="231"/>
        <v>0</v>
      </c>
      <c r="I652" s="154">
        <v>0</v>
      </c>
      <c r="J652" s="17">
        <f t="shared" ref="J652:J714" si="232">I652/G652*100</f>
        <v>0</v>
      </c>
      <c r="K652" s="17"/>
    </row>
    <row r="653" spans="1:16" ht="26.25" x14ac:dyDescent="0.25">
      <c r="A653" s="80"/>
      <c r="B653" s="80"/>
      <c r="C653" s="7"/>
      <c r="D653" s="7" t="s">
        <v>319</v>
      </c>
      <c r="E653" s="3" t="s">
        <v>320</v>
      </c>
      <c r="F653" s="154">
        <f>F654+F655</f>
        <v>159.1</v>
      </c>
      <c r="G653" s="154">
        <f t="shared" ref="G653:H653" si="233">G654+G655</f>
        <v>159.1</v>
      </c>
      <c r="H653" s="154">
        <f t="shared" si="233"/>
        <v>0</v>
      </c>
      <c r="I653" s="154">
        <v>0</v>
      </c>
      <c r="J653" s="17">
        <f t="shared" si="232"/>
        <v>0</v>
      </c>
      <c r="K653" s="17"/>
      <c r="M653" s="32">
        <v>35201.9</v>
      </c>
    </row>
    <row r="654" spans="1:16" x14ac:dyDescent="0.25">
      <c r="A654" s="80"/>
      <c r="B654" s="80"/>
      <c r="C654" s="7"/>
      <c r="D654" s="7"/>
      <c r="E654" s="3" t="s">
        <v>89</v>
      </c>
      <c r="F654" s="154">
        <v>106</v>
      </c>
      <c r="G654" s="154">
        <v>106</v>
      </c>
      <c r="H654" s="154">
        <v>0</v>
      </c>
      <c r="I654" s="154">
        <v>0</v>
      </c>
      <c r="J654" s="17">
        <f t="shared" si="232"/>
        <v>0</v>
      </c>
      <c r="K654" s="17"/>
    </row>
    <row r="655" spans="1:16" x14ac:dyDescent="0.25">
      <c r="A655" s="80"/>
      <c r="B655" s="80"/>
      <c r="C655" s="7"/>
      <c r="D655" s="7"/>
      <c r="E655" s="3" t="s">
        <v>90</v>
      </c>
      <c r="F655" s="154">
        <v>53.1</v>
      </c>
      <c r="G655" s="154">
        <v>53.1</v>
      </c>
      <c r="H655" s="154">
        <v>0</v>
      </c>
      <c r="I655" s="154">
        <v>0</v>
      </c>
      <c r="J655" s="17">
        <f t="shared" si="232"/>
        <v>0</v>
      </c>
      <c r="K655" s="17"/>
      <c r="L655" s="45"/>
      <c r="M655" s="45"/>
    </row>
    <row r="656" spans="1:16" x14ac:dyDescent="0.25">
      <c r="A656" s="84"/>
      <c r="B656" s="22">
        <v>1004</v>
      </c>
      <c r="C656" s="85"/>
      <c r="D656" s="84"/>
      <c r="E656" s="86" t="s">
        <v>628</v>
      </c>
      <c r="F656" s="163">
        <f>F657</f>
        <v>5119.8999999999996</v>
      </c>
      <c r="G656" s="163">
        <f t="shared" ref="G656:I660" si="234">G657</f>
        <v>4399.6000000000004</v>
      </c>
      <c r="H656" s="163">
        <f t="shared" si="234"/>
        <v>2173.0239999999999</v>
      </c>
      <c r="I656" s="163">
        <f t="shared" si="234"/>
        <v>2173.0239999999999</v>
      </c>
      <c r="J656" s="35">
        <f t="shared" si="232"/>
        <v>49.391399218110735</v>
      </c>
      <c r="K656" s="35">
        <f t="shared" ref="K656:K712" si="235">I656/H656*100</f>
        <v>100</v>
      </c>
      <c r="L656" s="45"/>
      <c r="M656" s="45"/>
    </row>
    <row r="657" spans="1:13" x14ac:dyDescent="0.25">
      <c r="A657" s="84"/>
      <c r="B657" s="22"/>
      <c r="C657" s="85" t="s">
        <v>3</v>
      </c>
      <c r="D657" s="22"/>
      <c r="E657" s="8" t="s">
        <v>593</v>
      </c>
      <c r="F657" s="163">
        <f>F658</f>
        <v>5119.8999999999996</v>
      </c>
      <c r="G657" s="163">
        <f t="shared" si="234"/>
        <v>4399.6000000000004</v>
      </c>
      <c r="H657" s="163">
        <f t="shared" si="234"/>
        <v>2173.0239999999999</v>
      </c>
      <c r="I657" s="163">
        <f t="shared" si="234"/>
        <v>2173.0239999999999</v>
      </c>
      <c r="J657" s="35">
        <f t="shared" si="232"/>
        <v>49.391399218110735</v>
      </c>
      <c r="K657" s="35">
        <f t="shared" si="235"/>
        <v>100</v>
      </c>
      <c r="L657" s="45"/>
      <c r="M657" s="45"/>
    </row>
    <row r="658" spans="1:13" ht="25.5" x14ac:dyDescent="0.25">
      <c r="A658" s="92"/>
      <c r="B658" s="93"/>
      <c r="C658" s="94" t="s">
        <v>59</v>
      </c>
      <c r="D658" s="93"/>
      <c r="E658" s="95" t="s">
        <v>60</v>
      </c>
      <c r="F658" s="164">
        <f>F659</f>
        <v>5119.8999999999996</v>
      </c>
      <c r="G658" s="164">
        <f t="shared" si="234"/>
        <v>4399.6000000000004</v>
      </c>
      <c r="H658" s="164">
        <f t="shared" si="234"/>
        <v>2173.0239999999999</v>
      </c>
      <c r="I658" s="164">
        <f t="shared" si="234"/>
        <v>2173.0239999999999</v>
      </c>
      <c r="J658" s="200">
        <f t="shared" si="232"/>
        <v>49.391399218110735</v>
      </c>
      <c r="K658" s="200">
        <f t="shared" si="235"/>
        <v>100</v>
      </c>
      <c r="L658" s="45"/>
      <c r="M658" s="45"/>
    </row>
    <row r="659" spans="1:13" x14ac:dyDescent="0.25">
      <c r="A659" s="96"/>
      <c r="B659" s="97"/>
      <c r="C659" s="98" t="s">
        <v>61</v>
      </c>
      <c r="D659" s="97"/>
      <c r="E659" s="99" t="s">
        <v>62</v>
      </c>
      <c r="F659" s="179">
        <f>F660</f>
        <v>5119.8999999999996</v>
      </c>
      <c r="G659" s="179">
        <f t="shared" si="234"/>
        <v>4399.6000000000004</v>
      </c>
      <c r="H659" s="179">
        <f t="shared" si="234"/>
        <v>2173.0239999999999</v>
      </c>
      <c r="I659" s="179">
        <f t="shared" si="234"/>
        <v>2173.0239999999999</v>
      </c>
      <c r="J659" s="202">
        <f t="shared" si="232"/>
        <v>49.391399218110735</v>
      </c>
      <c r="K659" s="202">
        <f t="shared" si="235"/>
        <v>100</v>
      </c>
      <c r="L659" s="45"/>
      <c r="M659" s="45"/>
    </row>
    <row r="660" spans="1:13" ht="39" x14ac:dyDescent="0.25">
      <c r="A660" s="39"/>
      <c r="B660" s="39"/>
      <c r="C660" s="39" t="s">
        <v>63</v>
      </c>
      <c r="D660" s="39"/>
      <c r="E660" s="40" t="s">
        <v>82</v>
      </c>
      <c r="F660" s="155">
        <f>F661</f>
        <v>5119.8999999999996</v>
      </c>
      <c r="G660" s="155">
        <f t="shared" si="234"/>
        <v>4399.6000000000004</v>
      </c>
      <c r="H660" s="155">
        <f t="shared" si="234"/>
        <v>2173.0239999999999</v>
      </c>
      <c r="I660" s="155">
        <f t="shared" si="234"/>
        <v>2173.0239999999999</v>
      </c>
      <c r="J660" s="20">
        <f t="shared" si="232"/>
        <v>49.391399218110735</v>
      </c>
      <c r="K660" s="20">
        <f t="shared" si="235"/>
        <v>100</v>
      </c>
      <c r="L660" s="45"/>
      <c r="M660" s="45"/>
    </row>
    <row r="661" spans="1:13" ht="39" x14ac:dyDescent="0.25">
      <c r="A661" s="80"/>
      <c r="B661" s="80"/>
      <c r="C661" s="7" t="s">
        <v>69</v>
      </c>
      <c r="D661" s="7"/>
      <c r="E661" s="3" t="s">
        <v>70</v>
      </c>
      <c r="F661" s="154">
        <v>5119.8999999999996</v>
      </c>
      <c r="G661" s="154">
        <f>G662</f>
        <v>4399.6000000000004</v>
      </c>
      <c r="H661" s="154">
        <f>H662</f>
        <v>2173.0239999999999</v>
      </c>
      <c r="I661" s="154">
        <f>I662</f>
        <v>2173.0239999999999</v>
      </c>
      <c r="J661" s="17">
        <f t="shared" si="232"/>
        <v>49.391399218110735</v>
      </c>
      <c r="K661" s="17">
        <f t="shared" si="235"/>
        <v>100</v>
      </c>
    </row>
    <row r="662" spans="1:13" ht="26.25" x14ac:dyDescent="0.25">
      <c r="A662" s="80"/>
      <c r="B662" s="80"/>
      <c r="C662" s="7"/>
      <c r="D662" s="7" t="s">
        <v>559</v>
      </c>
      <c r="E662" s="3" t="s">
        <v>560</v>
      </c>
      <c r="F662" s="154">
        <v>5119.8999999999996</v>
      </c>
      <c r="G662" s="154">
        <v>4399.6000000000004</v>
      </c>
      <c r="H662" s="154">
        <v>2173.0239999999999</v>
      </c>
      <c r="I662" s="154">
        <v>2173.0239999999999</v>
      </c>
      <c r="J662" s="17">
        <f t="shared" si="232"/>
        <v>49.391399218110735</v>
      </c>
      <c r="K662" s="17">
        <f t="shared" si="235"/>
        <v>100</v>
      </c>
    </row>
    <row r="663" spans="1:13" x14ac:dyDescent="0.25">
      <c r="A663" s="79"/>
      <c r="B663" s="22">
        <v>1100</v>
      </c>
      <c r="C663" s="85"/>
      <c r="D663" s="84"/>
      <c r="E663" s="86" t="s">
        <v>639</v>
      </c>
      <c r="F663" s="163">
        <f>F664</f>
        <v>5369.79</v>
      </c>
      <c r="G663" s="163">
        <f t="shared" ref="G663:I665" si="236">G664</f>
        <v>6035.7140999999992</v>
      </c>
      <c r="H663" s="163">
        <f t="shared" si="236"/>
        <v>1216.9340999999999</v>
      </c>
      <c r="I663" s="163">
        <f t="shared" si="236"/>
        <v>1216.9340999999999</v>
      </c>
      <c r="J663" s="35">
        <f t="shared" si="232"/>
        <v>20.162222395524005</v>
      </c>
      <c r="K663" s="35">
        <f t="shared" si="235"/>
        <v>100</v>
      </c>
    </row>
    <row r="664" spans="1:13" x14ac:dyDescent="0.25">
      <c r="A664" s="79"/>
      <c r="B664" s="22" t="s">
        <v>640</v>
      </c>
      <c r="C664" s="85"/>
      <c r="D664" s="22"/>
      <c r="E664" s="89" t="s">
        <v>641</v>
      </c>
      <c r="F664" s="163">
        <f>F665</f>
        <v>5369.79</v>
      </c>
      <c r="G664" s="163">
        <f t="shared" si="236"/>
        <v>6035.7140999999992</v>
      </c>
      <c r="H664" s="163">
        <f t="shared" si="236"/>
        <v>1216.9340999999999</v>
      </c>
      <c r="I664" s="163">
        <f t="shared" si="236"/>
        <v>1216.9340999999999</v>
      </c>
      <c r="J664" s="35">
        <f t="shared" si="232"/>
        <v>20.162222395524005</v>
      </c>
      <c r="K664" s="35">
        <f t="shared" si="235"/>
        <v>100</v>
      </c>
    </row>
    <row r="665" spans="1:13" ht="25.5" x14ac:dyDescent="0.25">
      <c r="A665" s="79"/>
      <c r="B665" s="22"/>
      <c r="C665" s="85" t="s">
        <v>3</v>
      </c>
      <c r="D665" s="22"/>
      <c r="E665" s="89" t="s">
        <v>4</v>
      </c>
      <c r="F665" s="163">
        <f>F666</f>
        <v>5369.79</v>
      </c>
      <c r="G665" s="163">
        <f t="shared" si="236"/>
        <v>6035.7140999999992</v>
      </c>
      <c r="H665" s="163">
        <f t="shared" si="236"/>
        <v>1216.9340999999999</v>
      </c>
      <c r="I665" s="163">
        <f t="shared" si="236"/>
        <v>1216.9340999999999</v>
      </c>
      <c r="J665" s="35">
        <f t="shared" si="232"/>
        <v>20.162222395524005</v>
      </c>
      <c r="K665" s="35">
        <f t="shared" si="235"/>
        <v>100</v>
      </c>
    </row>
    <row r="666" spans="1:13" ht="25.5" x14ac:dyDescent="0.25">
      <c r="A666" s="92"/>
      <c r="B666" s="93"/>
      <c r="C666" s="94" t="s">
        <v>295</v>
      </c>
      <c r="D666" s="93"/>
      <c r="E666" s="95" t="s">
        <v>296</v>
      </c>
      <c r="F666" s="164">
        <f>F667+F676</f>
        <v>5369.79</v>
      </c>
      <c r="G666" s="164">
        <f t="shared" ref="G666:I666" si="237">G667+G676</f>
        <v>6035.7140999999992</v>
      </c>
      <c r="H666" s="164">
        <f t="shared" si="237"/>
        <v>1216.9340999999999</v>
      </c>
      <c r="I666" s="164">
        <f t="shared" si="237"/>
        <v>1216.9340999999999</v>
      </c>
      <c r="J666" s="200">
        <f t="shared" si="232"/>
        <v>20.162222395524005</v>
      </c>
      <c r="K666" s="200">
        <f t="shared" si="235"/>
        <v>100</v>
      </c>
    </row>
    <row r="667" spans="1:13" ht="39" x14ac:dyDescent="0.25">
      <c r="A667" s="39"/>
      <c r="B667" s="39"/>
      <c r="C667" s="39" t="s">
        <v>297</v>
      </c>
      <c r="D667" s="39"/>
      <c r="E667" s="40" t="s">
        <v>298</v>
      </c>
      <c r="F667" s="155">
        <f>F670+F672</f>
        <v>1869.79</v>
      </c>
      <c r="G667" s="155">
        <f>G670+G672+G668</f>
        <v>2535.7140999999997</v>
      </c>
      <c r="H667" s="155">
        <f>H670+H672+H668</f>
        <v>1216.9340999999999</v>
      </c>
      <c r="I667" s="155">
        <f>I670+I672+I668</f>
        <v>1216.9340999999999</v>
      </c>
      <c r="J667" s="20">
        <f t="shared" si="232"/>
        <v>47.991770838833922</v>
      </c>
      <c r="K667" s="20">
        <f t="shared" si="235"/>
        <v>100</v>
      </c>
    </row>
    <row r="668" spans="1:13" ht="26.25" x14ac:dyDescent="0.25">
      <c r="A668" s="80"/>
      <c r="B668" s="80"/>
      <c r="C668" s="7" t="s">
        <v>770</v>
      </c>
      <c r="D668" s="7"/>
      <c r="E668" s="3" t="s">
        <v>771</v>
      </c>
      <c r="F668" s="154">
        <v>0</v>
      </c>
      <c r="G668" s="154">
        <f t="shared" ref="G668:H668" si="238">G669</f>
        <v>360.55410000000001</v>
      </c>
      <c r="H668" s="154">
        <f t="shared" si="238"/>
        <v>360.55410000000001</v>
      </c>
      <c r="I668" s="154">
        <f t="shared" ref="I668" si="239">I669</f>
        <v>360.55410000000001</v>
      </c>
      <c r="J668" s="17">
        <f t="shared" si="232"/>
        <v>100</v>
      </c>
      <c r="K668" s="17">
        <f t="shared" si="235"/>
        <v>100</v>
      </c>
    </row>
    <row r="669" spans="1:13" ht="26.25" x14ac:dyDescent="0.25">
      <c r="A669" s="80"/>
      <c r="B669" s="80"/>
      <c r="C669" s="7"/>
      <c r="D669" s="7" t="s">
        <v>559</v>
      </c>
      <c r="E669" s="3" t="s">
        <v>560</v>
      </c>
      <c r="F669" s="154">
        <v>0</v>
      </c>
      <c r="G669" s="154">
        <v>360.55410000000001</v>
      </c>
      <c r="H669" s="154">
        <v>360.55410000000001</v>
      </c>
      <c r="I669" s="154">
        <v>360.55410000000001</v>
      </c>
      <c r="J669" s="17">
        <f t="shared" si="232"/>
        <v>100</v>
      </c>
      <c r="K669" s="17">
        <f t="shared" si="235"/>
        <v>100</v>
      </c>
    </row>
    <row r="670" spans="1:13" ht="53.25" customHeight="1" x14ac:dyDescent="0.25">
      <c r="A670" s="80"/>
      <c r="B670" s="80"/>
      <c r="C670" s="7" t="s">
        <v>299</v>
      </c>
      <c r="D670" s="7"/>
      <c r="E670" s="3" t="s">
        <v>300</v>
      </c>
      <c r="F670" s="154">
        <f>F671</f>
        <v>1768</v>
      </c>
      <c r="G670" s="154">
        <f t="shared" ref="G670:I670" si="240">G671</f>
        <v>1768</v>
      </c>
      <c r="H670" s="154">
        <f t="shared" si="240"/>
        <v>856.38</v>
      </c>
      <c r="I670" s="154">
        <f t="shared" si="240"/>
        <v>856.38</v>
      </c>
      <c r="J670" s="17">
        <f t="shared" si="232"/>
        <v>48.437782805429862</v>
      </c>
      <c r="K670" s="17">
        <f t="shared" si="235"/>
        <v>100</v>
      </c>
    </row>
    <row r="671" spans="1:13" ht="26.25" x14ac:dyDescent="0.25">
      <c r="A671" s="80"/>
      <c r="B671" s="80"/>
      <c r="C671" s="7"/>
      <c r="D671" s="7" t="s">
        <v>559</v>
      </c>
      <c r="E671" s="3" t="s">
        <v>560</v>
      </c>
      <c r="F671" s="154">
        <f>1760.8-66+73.2</f>
        <v>1768</v>
      </c>
      <c r="G671" s="154">
        <f t="shared" ref="G671" si="241">1760.8-66+73.2</f>
        <v>1768</v>
      </c>
      <c r="H671" s="154">
        <v>856.38</v>
      </c>
      <c r="I671" s="154">
        <v>856.38</v>
      </c>
      <c r="J671" s="17">
        <f t="shared" si="232"/>
        <v>48.437782805429862</v>
      </c>
      <c r="K671" s="17">
        <f t="shared" si="235"/>
        <v>100</v>
      </c>
    </row>
    <row r="672" spans="1:13" x14ac:dyDescent="0.25">
      <c r="A672" s="80"/>
      <c r="B672" s="80"/>
      <c r="C672" s="7" t="s">
        <v>731</v>
      </c>
      <c r="D672" s="7"/>
      <c r="E672" s="3" t="s">
        <v>732</v>
      </c>
      <c r="F672" s="154">
        <f>F673</f>
        <v>101.79</v>
      </c>
      <c r="G672" s="154">
        <f t="shared" ref="G672:I673" si="242">G673</f>
        <v>407.16</v>
      </c>
      <c r="H672" s="154">
        <f t="shared" si="242"/>
        <v>0</v>
      </c>
      <c r="I672" s="154">
        <f t="shared" si="242"/>
        <v>0</v>
      </c>
      <c r="J672" s="17">
        <f t="shared" si="232"/>
        <v>0</v>
      </c>
      <c r="K672" s="17"/>
    </row>
    <row r="673" spans="1:11" ht="26.25" x14ac:dyDescent="0.25">
      <c r="A673" s="80"/>
      <c r="B673" s="80"/>
      <c r="C673" s="7"/>
      <c r="D673" s="7" t="s">
        <v>559</v>
      </c>
      <c r="E673" s="3" t="s">
        <v>560</v>
      </c>
      <c r="F673" s="154">
        <f>F675</f>
        <v>101.79</v>
      </c>
      <c r="G673" s="154">
        <f>G674+G675</f>
        <v>407.16</v>
      </c>
      <c r="H673" s="154">
        <f>H675</f>
        <v>0</v>
      </c>
      <c r="I673" s="154">
        <f t="shared" si="242"/>
        <v>0</v>
      </c>
      <c r="J673" s="17">
        <f t="shared" si="232"/>
        <v>0</v>
      </c>
      <c r="K673" s="17"/>
    </row>
    <row r="674" spans="1:11" x14ac:dyDescent="0.25">
      <c r="A674" s="80"/>
      <c r="B674" s="80"/>
      <c r="C674" s="7"/>
      <c r="D674" s="7"/>
      <c r="E674" s="1" t="s">
        <v>211</v>
      </c>
      <c r="F674" s="154"/>
      <c r="G674" s="154">
        <v>305.37</v>
      </c>
      <c r="H674" s="154"/>
      <c r="I674" s="154"/>
      <c r="J674" s="17"/>
      <c r="K674" s="17"/>
    </row>
    <row r="675" spans="1:11" x14ac:dyDescent="0.25">
      <c r="A675" s="80"/>
      <c r="B675" s="80"/>
      <c r="C675" s="7"/>
      <c r="D675" s="7"/>
      <c r="E675" s="1" t="s">
        <v>164</v>
      </c>
      <c r="F675" s="154">
        <v>101.79</v>
      </c>
      <c r="G675" s="154">
        <v>101.79</v>
      </c>
      <c r="H675" s="154">
        <v>0</v>
      </c>
      <c r="I675" s="154">
        <v>0</v>
      </c>
      <c r="J675" s="17">
        <f t="shared" si="232"/>
        <v>0</v>
      </c>
      <c r="K675" s="17"/>
    </row>
    <row r="676" spans="1:11" ht="39" x14ac:dyDescent="0.25">
      <c r="A676" s="39"/>
      <c r="B676" s="39"/>
      <c r="C676" s="39" t="s">
        <v>301</v>
      </c>
      <c r="D676" s="39"/>
      <c r="E676" s="40" t="s">
        <v>302</v>
      </c>
      <c r="F676" s="155">
        <f t="shared" ref="F676:I677" si="243">F677</f>
        <v>3500</v>
      </c>
      <c r="G676" s="155">
        <f t="shared" si="243"/>
        <v>3500</v>
      </c>
      <c r="H676" s="155">
        <f t="shared" si="243"/>
        <v>0</v>
      </c>
      <c r="I676" s="155">
        <f t="shared" si="243"/>
        <v>0</v>
      </c>
      <c r="J676" s="20">
        <f t="shared" si="232"/>
        <v>0</v>
      </c>
      <c r="K676" s="20"/>
    </row>
    <row r="677" spans="1:11" ht="39" x14ac:dyDescent="0.25">
      <c r="A677" s="80"/>
      <c r="B677" s="80"/>
      <c r="C677" s="7" t="s">
        <v>303</v>
      </c>
      <c r="D677" s="7"/>
      <c r="E677" s="3" t="s">
        <v>304</v>
      </c>
      <c r="F677" s="154">
        <f t="shared" si="243"/>
        <v>3500</v>
      </c>
      <c r="G677" s="154">
        <f t="shared" si="243"/>
        <v>3500</v>
      </c>
      <c r="H677" s="154">
        <f t="shared" si="243"/>
        <v>0</v>
      </c>
      <c r="I677" s="154">
        <f t="shared" si="243"/>
        <v>0</v>
      </c>
      <c r="J677" s="17">
        <f t="shared" si="232"/>
        <v>0</v>
      </c>
      <c r="K677" s="17"/>
    </row>
    <row r="678" spans="1:11" ht="26.25" x14ac:dyDescent="0.25">
      <c r="A678" s="80"/>
      <c r="B678" s="80"/>
      <c r="C678" s="7"/>
      <c r="D678" s="7" t="s">
        <v>559</v>
      </c>
      <c r="E678" s="3" t="s">
        <v>560</v>
      </c>
      <c r="F678" s="154">
        <f>F679+F680</f>
        <v>3500</v>
      </c>
      <c r="G678" s="154">
        <f t="shared" ref="G678:I678" si="244">G679+G680</f>
        <v>3500</v>
      </c>
      <c r="H678" s="154">
        <f t="shared" si="244"/>
        <v>0</v>
      </c>
      <c r="I678" s="154">
        <f t="shared" si="244"/>
        <v>0</v>
      </c>
      <c r="J678" s="17">
        <f t="shared" si="232"/>
        <v>0</v>
      </c>
      <c r="K678" s="17"/>
    </row>
    <row r="679" spans="1:11" x14ac:dyDescent="0.25">
      <c r="A679" s="80"/>
      <c r="B679" s="80"/>
      <c r="C679" s="7"/>
      <c r="D679" s="7"/>
      <c r="E679" s="3" t="s">
        <v>175</v>
      </c>
      <c r="F679" s="154">
        <v>2625</v>
      </c>
      <c r="G679" s="154">
        <v>2625</v>
      </c>
      <c r="H679" s="154">
        <v>0</v>
      </c>
      <c r="I679" s="154">
        <v>0</v>
      </c>
      <c r="J679" s="17">
        <f t="shared" si="232"/>
        <v>0</v>
      </c>
      <c r="K679" s="17"/>
    </row>
    <row r="680" spans="1:11" x14ac:dyDescent="0.25">
      <c r="A680" s="80"/>
      <c r="B680" s="80"/>
      <c r="C680" s="7"/>
      <c r="D680" s="7"/>
      <c r="E680" s="3" t="s">
        <v>114</v>
      </c>
      <c r="F680" s="154">
        <f>900-25</f>
        <v>875</v>
      </c>
      <c r="G680" s="154">
        <f t="shared" ref="G680" si="245">900-25</f>
        <v>875</v>
      </c>
      <c r="H680" s="154">
        <v>0</v>
      </c>
      <c r="I680" s="154">
        <v>0</v>
      </c>
      <c r="J680" s="17">
        <f t="shared" si="232"/>
        <v>0</v>
      </c>
      <c r="K680" s="17"/>
    </row>
    <row r="681" spans="1:11" ht="25.5" x14ac:dyDescent="0.25">
      <c r="A681" s="82">
        <v>621</v>
      </c>
      <c r="B681" s="106"/>
      <c r="C681" s="107"/>
      <c r="D681" s="82"/>
      <c r="E681" s="83" t="s">
        <v>642</v>
      </c>
      <c r="F681" s="173">
        <f>F682+F698+F726+F792+F805+F812</f>
        <v>91353.870890000006</v>
      </c>
      <c r="G681" s="173">
        <f>G682+G698+G726+G792+G805+G812</f>
        <v>96511.810550000009</v>
      </c>
      <c r="H681" s="173">
        <f>H682+H698+H726+H792+H805+H812</f>
        <v>46837.647169999997</v>
      </c>
      <c r="I681" s="173">
        <f>I682+I698+I726+I792+I805+I812</f>
        <v>46481.319349999998</v>
      </c>
      <c r="J681" s="73">
        <f t="shared" si="232"/>
        <v>48.161275894745913</v>
      </c>
      <c r="K681" s="73">
        <f t="shared" si="235"/>
        <v>99.239227754744633</v>
      </c>
    </row>
    <row r="682" spans="1:11" x14ac:dyDescent="0.25">
      <c r="A682" s="109"/>
      <c r="B682" s="22" t="s">
        <v>566</v>
      </c>
      <c r="C682" s="85"/>
      <c r="D682" s="84"/>
      <c r="E682" s="86" t="s">
        <v>722</v>
      </c>
      <c r="F682" s="163">
        <f>F683</f>
        <v>96.5</v>
      </c>
      <c r="G682" s="163">
        <f t="shared" ref="G682:I684" si="246">G683</f>
        <v>96.5</v>
      </c>
      <c r="H682" s="163">
        <f t="shared" si="246"/>
        <v>10</v>
      </c>
      <c r="I682" s="163">
        <f t="shared" si="246"/>
        <v>10</v>
      </c>
      <c r="J682" s="35">
        <f t="shared" si="232"/>
        <v>10.362694300518134</v>
      </c>
      <c r="K682" s="35"/>
    </row>
    <row r="683" spans="1:11" x14ac:dyDescent="0.25">
      <c r="A683" s="109"/>
      <c r="B683" s="22" t="s">
        <v>578</v>
      </c>
      <c r="C683" s="85"/>
      <c r="D683" s="84"/>
      <c r="E683" s="86" t="s">
        <v>579</v>
      </c>
      <c r="F683" s="163">
        <f>F684</f>
        <v>96.5</v>
      </c>
      <c r="G683" s="163">
        <f t="shared" si="246"/>
        <v>96.5</v>
      </c>
      <c r="H683" s="163">
        <f t="shared" si="246"/>
        <v>10</v>
      </c>
      <c r="I683" s="163">
        <f t="shared" si="246"/>
        <v>10</v>
      </c>
      <c r="J683" s="35">
        <f t="shared" si="232"/>
        <v>10.362694300518134</v>
      </c>
      <c r="K683" s="35"/>
    </row>
    <row r="684" spans="1:11" ht="25.5" x14ac:dyDescent="0.25">
      <c r="A684" s="110"/>
      <c r="B684" s="22"/>
      <c r="C684" s="85" t="s">
        <v>3</v>
      </c>
      <c r="D684" s="84"/>
      <c r="E684" s="89" t="s">
        <v>4</v>
      </c>
      <c r="F684" s="163">
        <f>F685</f>
        <v>96.5</v>
      </c>
      <c r="G684" s="163">
        <f t="shared" si="246"/>
        <v>96.5</v>
      </c>
      <c r="H684" s="163">
        <f t="shared" si="246"/>
        <v>10</v>
      </c>
      <c r="I684" s="163">
        <f t="shared" si="246"/>
        <v>10</v>
      </c>
      <c r="J684" s="35">
        <f t="shared" si="232"/>
        <v>10.362694300518134</v>
      </c>
      <c r="K684" s="35"/>
    </row>
    <row r="685" spans="1:11" ht="25.5" x14ac:dyDescent="0.25">
      <c r="A685" s="92"/>
      <c r="B685" s="93"/>
      <c r="C685" s="94" t="s">
        <v>182</v>
      </c>
      <c r="D685" s="93"/>
      <c r="E685" s="95" t="s">
        <v>183</v>
      </c>
      <c r="F685" s="164">
        <f>F686+F690+F694</f>
        <v>96.5</v>
      </c>
      <c r="G685" s="164">
        <f t="shared" ref="G685:I685" si="247">G686+G690+G694</f>
        <v>96.5</v>
      </c>
      <c r="H685" s="164">
        <f t="shared" si="247"/>
        <v>10</v>
      </c>
      <c r="I685" s="164">
        <f t="shared" si="247"/>
        <v>10</v>
      </c>
      <c r="J685" s="200">
        <f t="shared" si="232"/>
        <v>10.362694300518134</v>
      </c>
      <c r="K685" s="200"/>
    </row>
    <row r="686" spans="1:11" ht="26.25" x14ac:dyDescent="0.25">
      <c r="A686" s="36"/>
      <c r="B686" s="36"/>
      <c r="C686" s="36" t="s">
        <v>190</v>
      </c>
      <c r="D686" s="36"/>
      <c r="E686" s="37" t="s">
        <v>191</v>
      </c>
      <c r="F686" s="165">
        <f t="shared" ref="F686:I687" si="248">F687</f>
        <v>10</v>
      </c>
      <c r="G686" s="165">
        <f t="shared" si="248"/>
        <v>10</v>
      </c>
      <c r="H686" s="165">
        <f t="shared" si="248"/>
        <v>10</v>
      </c>
      <c r="I686" s="165">
        <f t="shared" si="248"/>
        <v>10</v>
      </c>
      <c r="J686" s="38">
        <f t="shared" si="232"/>
        <v>100</v>
      </c>
      <c r="K686" s="38"/>
    </row>
    <row r="687" spans="1:11" ht="26.25" x14ac:dyDescent="0.25">
      <c r="A687" s="39"/>
      <c r="B687" s="39"/>
      <c r="C687" s="39" t="s">
        <v>192</v>
      </c>
      <c r="D687" s="39"/>
      <c r="E687" s="40" t="s">
        <v>193</v>
      </c>
      <c r="F687" s="155">
        <f t="shared" si="248"/>
        <v>10</v>
      </c>
      <c r="G687" s="155">
        <f t="shared" si="248"/>
        <v>10</v>
      </c>
      <c r="H687" s="155">
        <f t="shared" si="248"/>
        <v>10</v>
      </c>
      <c r="I687" s="155">
        <f t="shared" si="248"/>
        <v>10</v>
      </c>
      <c r="J687" s="20">
        <f t="shared" si="232"/>
        <v>100</v>
      </c>
      <c r="K687" s="20"/>
    </row>
    <row r="688" spans="1:11" ht="26.25" x14ac:dyDescent="0.25">
      <c r="A688" s="80"/>
      <c r="B688" s="80"/>
      <c r="C688" s="7" t="s">
        <v>194</v>
      </c>
      <c r="D688" s="7"/>
      <c r="E688" s="3" t="s">
        <v>195</v>
      </c>
      <c r="F688" s="154">
        <v>10</v>
      </c>
      <c r="G688" s="154">
        <v>10</v>
      </c>
      <c r="H688" s="154">
        <f>H689</f>
        <v>10</v>
      </c>
      <c r="I688" s="154">
        <f>I689</f>
        <v>10</v>
      </c>
      <c r="J688" s="17">
        <f t="shared" si="232"/>
        <v>100</v>
      </c>
      <c r="K688" s="17"/>
    </row>
    <row r="689" spans="1:11" ht="26.25" x14ac:dyDescent="0.25">
      <c r="A689" s="80"/>
      <c r="B689" s="80"/>
      <c r="C689" s="7"/>
      <c r="D689" s="7" t="s">
        <v>559</v>
      </c>
      <c r="E689" s="3" t="s">
        <v>560</v>
      </c>
      <c r="F689" s="154">
        <v>10</v>
      </c>
      <c r="G689" s="154">
        <v>10</v>
      </c>
      <c r="H689" s="154">
        <v>10</v>
      </c>
      <c r="I689" s="154">
        <v>10</v>
      </c>
      <c r="J689" s="17">
        <f t="shared" si="232"/>
        <v>100</v>
      </c>
      <c r="K689" s="17"/>
    </row>
    <row r="690" spans="1:11" ht="26.25" x14ac:dyDescent="0.25">
      <c r="A690" s="36"/>
      <c r="B690" s="36"/>
      <c r="C690" s="36" t="s">
        <v>196</v>
      </c>
      <c r="D690" s="36"/>
      <c r="E690" s="37" t="s">
        <v>197</v>
      </c>
      <c r="F690" s="165">
        <f t="shared" ref="F690:I691" si="249">F691</f>
        <v>26.5</v>
      </c>
      <c r="G690" s="165">
        <f t="shared" si="249"/>
        <v>26.5</v>
      </c>
      <c r="H690" s="165">
        <f t="shared" si="249"/>
        <v>0</v>
      </c>
      <c r="I690" s="165">
        <f t="shared" si="249"/>
        <v>0</v>
      </c>
      <c r="J690" s="38">
        <f t="shared" si="232"/>
        <v>0</v>
      </c>
      <c r="K690" s="38"/>
    </row>
    <row r="691" spans="1:11" ht="26.25" x14ac:dyDescent="0.25">
      <c r="A691" s="39"/>
      <c r="B691" s="39"/>
      <c r="C691" s="39" t="s">
        <v>198</v>
      </c>
      <c r="D691" s="39"/>
      <c r="E691" s="40" t="s">
        <v>199</v>
      </c>
      <c r="F691" s="155">
        <f t="shared" si="249"/>
        <v>26.5</v>
      </c>
      <c r="G691" s="155">
        <f t="shared" si="249"/>
        <v>26.5</v>
      </c>
      <c r="H691" s="155">
        <f t="shared" si="249"/>
        <v>0</v>
      </c>
      <c r="I691" s="155">
        <f t="shared" si="249"/>
        <v>0</v>
      </c>
      <c r="J691" s="20">
        <f t="shared" si="232"/>
        <v>0</v>
      </c>
      <c r="K691" s="20"/>
    </row>
    <row r="692" spans="1:11" ht="26.25" x14ac:dyDescent="0.25">
      <c r="A692" s="80"/>
      <c r="B692" s="80"/>
      <c r="C692" s="7" t="s">
        <v>200</v>
      </c>
      <c r="D692" s="7"/>
      <c r="E692" s="3" t="s">
        <v>201</v>
      </c>
      <c r="F692" s="169">
        <v>26.5</v>
      </c>
      <c r="G692" s="169">
        <v>26.5</v>
      </c>
      <c r="H692" s="169">
        <v>0</v>
      </c>
      <c r="I692" s="169">
        <v>0</v>
      </c>
      <c r="J692" s="55">
        <f t="shared" si="232"/>
        <v>0</v>
      </c>
      <c r="K692" s="55"/>
    </row>
    <row r="693" spans="1:11" ht="26.25" x14ac:dyDescent="0.25">
      <c r="A693" s="80"/>
      <c r="B693" s="80"/>
      <c r="C693" s="7"/>
      <c r="D693" s="7" t="s">
        <v>559</v>
      </c>
      <c r="E693" s="3" t="s">
        <v>560</v>
      </c>
      <c r="F693" s="169">
        <v>26.5</v>
      </c>
      <c r="G693" s="169">
        <v>26.5</v>
      </c>
      <c r="H693" s="169">
        <v>0</v>
      </c>
      <c r="I693" s="169">
        <v>0</v>
      </c>
      <c r="J693" s="55">
        <f t="shared" si="232"/>
        <v>0</v>
      </c>
      <c r="K693" s="55"/>
    </row>
    <row r="694" spans="1:11" x14ac:dyDescent="0.25">
      <c r="A694" s="36"/>
      <c r="B694" s="36"/>
      <c r="C694" s="36" t="s">
        <v>512</v>
      </c>
      <c r="D694" s="36"/>
      <c r="E694" s="37" t="s">
        <v>202</v>
      </c>
      <c r="F694" s="165">
        <f t="shared" ref="F694:I695" si="250">F695</f>
        <v>60</v>
      </c>
      <c r="G694" s="165">
        <f t="shared" si="250"/>
        <v>60</v>
      </c>
      <c r="H694" s="165">
        <f t="shared" si="250"/>
        <v>0</v>
      </c>
      <c r="I694" s="165">
        <f t="shared" si="250"/>
        <v>0</v>
      </c>
      <c r="J694" s="38">
        <f t="shared" si="232"/>
        <v>0</v>
      </c>
      <c r="K694" s="38"/>
    </row>
    <row r="695" spans="1:11" ht="26.25" x14ac:dyDescent="0.25">
      <c r="A695" s="39"/>
      <c r="B695" s="39"/>
      <c r="C695" s="39" t="s">
        <v>513</v>
      </c>
      <c r="D695" s="39"/>
      <c r="E695" s="40" t="s">
        <v>203</v>
      </c>
      <c r="F695" s="155">
        <f t="shared" si="250"/>
        <v>60</v>
      </c>
      <c r="G695" s="155">
        <f t="shared" si="250"/>
        <v>60</v>
      </c>
      <c r="H695" s="155">
        <f t="shared" si="250"/>
        <v>0</v>
      </c>
      <c r="I695" s="155">
        <f t="shared" si="250"/>
        <v>0</v>
      </c>
      <c r="J695" s="20">
        <f t="shared" si="232"/>
        <v>0</v>
      </c>
      <c r="K695" s="20"/>
    </row>
    <row r="696" spans="1:11" ht="26.25" x14ac:dyDescent="0.25">
      <c r="A696" s="80"/>
      <c r="B696" s="80"/>
      <c r="C696" s="7" t="s">
        <v>728</v>
      </c>
      <c r="D696" s="7"/>
      <c r="E696" s="3" t="s">
        <v>204</v>
      </c>
      <c r="F696" s="154">
        <v>60</v>
      </c>
      <c r="G696" s="154">
        <v>60</v>
      </c>
      <c r="H696" s="154">
        <v>0</v>
      </c>
      <c r="I696" s="154">
        <v>0</v>
      </c>
      <c r="J696" s="17">
        <f t="shared" si="232"/>
        <v>0</v>
      </c>
      <c r="K696" s="17"/>
    </row>
    <row r="697" spans="1:11" ht="26.25" x14ac:dyDescent="0.25">
      <c r="A697" s="80"/>
      <c r="B697" s="80"/>
      <c r="C697" s="7"/>
      <c r="D697" s="7" t="s">
        <v>559</v>
      </c>
      <c r="E697" s="3" t="s">
        <v>560</v>
      </c>
      <c r="F697" s="154">
        <v>60</v>
      </c>
      <c r="G697" s="154">
        <v>60</v>
      </c>
      <c r="H697" s="154">
        <v>0</v>
      </c>
      <c r="I697" s="154">
        <v>0</v>
      </c>
      <c r="J697" s="17">
        <f t="shared" si="232"/>
        <v>0</v>
      </c>
      <c r="K697" s="17"/>
    </row>
    <row r="698" spans="1:11" x14ac:dyDescent="0.25">
      <c r="A698" s="110"/>
      <c r="B698" s="22" t="s">
        <v>618</v>
      </c>
      <c r="C698" s="85"/>
      <c r="D698" s="84"/>
      <c r="E698" s="86" t="s">
        <v>619</v>
      </c>
      <c r="F698" s="163">
        <f>F699+F719+F706</f>
        <v>18918.599999999999</v>
      </c>
      <c r="G698" s="163">
        <f>G699+G719+G706</f>
        <v>18918.569920000002</v>
      </c>
      <c r="H698" s="163">
        <f>H699+H719+H706</f>
        <v>8787.5</v>
      </c>
      <c r="I698" s="163">
        <f>I699+I719+I706</f>
        <v>8787.5</v>
      </c>
      <c r="J698" s="35">
        <f t="shared" si="232"/>
        <v>46.449071135710874</v>
      </c>
      <c r="K698" s="35">
        <f t="shared" si="235"/>
        <v>100</v>
      </c>
    </row>
    <row r="699" spans="1:11" x14ac:dyDescent="0.25">
      <c r="A699" s="110"/>
      <c r="B699" s="22" t="s">
        <v>634</v>
      </c>
      <c r="C699" s="85"/>
      <c r="D699" s="84"/>
      <c r="E699" s="86" t="s">
        <v>635</v>
      </c>
      <c r="F699" s="163">
        <f>F700</f>
        <v>18484.099999999999</v>
      </c>
      <c r="G699" s="163">
        <f t="shared" ref="G699:I703" si="251">G700</f>
        <v>18484.069920000002</v>
      </c>
      <c r="H699" s="163">
        <f t="shared" si="251"/>
        <v>8500</v>
      </c>
      <c r="I699" s="163">
        <f t="shared" si="251"/>
        <v>8500</v>
      </c>
      <c r="J699" s="35">
        <f t="shared" si="232"/>
        <v>45.985543426249919</v>
      </c>
      <c r="K699" s="35">
        <f t="shared" si="235"/>
        <v>100</v>
      </c>
    </row>
    <row r="700" spans="1:11" ht="25.5" x14ac:dyDescent="0.25">
      <c r="A700" s="110"/>
      <c r="B700" s="22"/>
      <c r="C700" s="85" t="s">
        <v>3</v>
      </c>
      <c r="D700" s="22"/>
      <c r="E700" s="89" t="s">
        <v>4</v>
      </c>
      <c r="F700" s="163">
        <f>F701</f>
        <v>18484.099999999999</v>
      </c>
      <c r="G700" s="163">
        <f t="shared" si="251"/>
        <v>18484.069920000002</v>
      </c>
      <c r="H700" s="163">
        <f t="shared" si="251"/>
        <v>8500</v>
      </c>
      <c r="I700" s="163">
        <f t="shared" si="251"/>
        <v>8500</v>
      </c>
      <c r="J700" s="35">
        <f t="shared" si="232"/>
        <v>45.985543426249919</v>
      </c>
      <c r="K700" s="35">
        <f t="shared" si="235"/>
        <v>100</v>
      </c>
    </row>
    <row r="701" spans="1:11" ht="38.25" x14ac:dyDescent="0.25">
      <c r="A701" s="92"/>
      <c r="B701" s="93"/>
      <c r="C701" s="94" t="s">
        <v>243</v>
      </c>
      <c r="D701" s="93"/>
      <c r="E701" s="95" t="s">
        <v>244</v>
      </c>
      <c r="F701" s="164">
        <f>F702</f>
        <v>18484.099999999999</v>
      </c>
      <c r="G701" s="164">
        <f>G702</f>
        <v>18484.069920000002</v>
      </c>
      <c r="H701" s="164">
        <f t="shared" si="251"/>
        <v>8500</v>
      </c>
      <c r="I701" s="164">
        <f t="shared" si="251"/>
        <v>8500</v>
      </c>
      <c r="J701" s="200">
        <f t="shared" si="232"/>
        <v>45.985543426249919</v>
      </c>
      <c r="K701" s="200">
        <f t="shared" si="235"/>
        <v>100</v>
      </c>
    </row>
    <row r="702" spans="1:11" ht="26.25" x14ac:dyDescent="0.25">
      <c r="A702" s="36"/>
      <c r="B702" s="36"/>
      <c r="C702" s="36" t="s">
        <v>245</v>
      </c>
      <c r="D702" s="36"/>
      <c r="E702" s="37" t="s">
        <v>246</v>
      </c>
      <c r="F702" s="165">
        <f>F703</f>
        <v>18484.099999999999</v>
      </c>
      <c r="G702" s="165">
        <f t="shared" si="251"/>
        <v>18484.069920000002</v>
      </c>
      <c r="H702" s="165">
        <f t="shared" si="251"/>
        <v>8500</v>
      </c>
      <c r="I702" s="165">
        <f t="shared" si="251"/>
        <v>8500</v>
      </c>
      <c r="J702" s="38">
        <f t="shared" si="232"/>
        <v>45.985543426249919</v>
      </c>
      <c r="K702" s="38">
        <f t="shared" si="235"/>
        <v>100</v>
      </c>
    </row>
    <row r="703" spans="1:11" ht="26.25" x14ac:dyDescent="0.25">
      <c r="A703" s="39"/>
      <c r="B703" s="39"/>
      <c r="C703" s="39" t="s">
        <v>258</v>
      </c>
      <c r="D703" s="39"/>
      <c r="E703" s="40" t="s">
        <v>259</v>
      </c>
      <c r="F703" s="155">
        <f>F704</f>
        <v>18484.099999999999</v>
      </c>
      <c r="G703" s="155">
        <f t="shared" si="251"/>
        <v>18484.069920000002</v>
      </c>
      <c r="H703" s="155">
        <f t="shared" si="251"/>
        <v>8500</v>
      </c>
      <c r="I703" s="155">
        <f t="shared" si="251"/>
        <v>8500</v>
      </c>
      <c r="J703" s="20">
        <f t="shared" si="232"/>
        <v>45.985543426249919</v>
      </c>
      <c r="K703" s="20">
        <f t="shared" si="235"/>
        <v>100</v>
      </c>
    </row>
    <row r="704" spans="1:11" x14ac:dyDescent="0.25">
      <c r="A704" s="80"/>
      <c r="B704" s="80"/>
      <c r="C704" s="7" t="s">
        <v>260</v>
      </c>
      <c r="D704" s="7"/>
      <c r="E704" s="9" t="s">
        <v>518</v>
      </c>
      <c r="F704" s="154">
        <f>19408.5-924.4</f>
        <v>18484.099999999999</v>
      </c>
      <c r="G704" s="154">
        <f>G705</f>
        <v>18484.069920000002</v>
      </c>
      <c r="H704" s="154">
        <f>H705</f>
        <v>8500</v>
      </c>
      <c r="I704" s="154">
        <f>I705</f>
        <v>8500</v>
      </c>
      <c r="J704" s="17">
        <f t="shared" si="232"/>
        <v>45.985543426249919</v>
      </c>
      <c r="K704" s="17">
        <f t="shared" si="235"/>
        <v>100</v>
      </c>
    </row>
    <row r="705" spans="1:11" ht="26.25" x14ac:dyDescent="0.25">
      <c r="A705" s="80"/>
      <c r="B705" s="80"/>
      <c r="C705" s="7"/>
      <c r="D705" s="7" t="s">
        <v>559</v>
      </c>
      <c r="E705" s="3" t="s">
        <v>560</v>
      </c>
      <c r="F705" s="154">
        <f>19408.5-924.4</f>
        <v>18484.099999999999</v>
      </c>
      <c r="G705" s="154">
        <v>18484.069920000002</v>
      </c>
      <c r="H705" s="154">
        <v>8500</v>
      </c>
      <c r="I705" s="154">
        <v>8500</v>
      </c>
      <c r="J705" s="17">
        <f t="shared" si="232"/>
        <v>45.985543426249919</v>
      </c>
      <c r="K705" s="17">
        <f t="shared" si="235"/>
        <v>100</v>
      </c>
    </row>
    <row r="706" spans="1:11" x14ac:dyDescent="0.25">
      <c r="A706" s="80"/>
      <c r="B706" s="22" t="s">
        <v>638</v>
      </c>
      <c r="C706" s="85"/>
      <c r="D706" s="22"/>
      <c r="E706" s="86" t="s">
        <v>755</v>
      </c>
      <c r="F706" s="163">
        <f t="shared" ref="F706:I709" si="252">F707</f>
        <v>307</v>
      </c>
      <c r="G706" s="163">
        <f t="shared" si="252"/>
        <v>307</v>
      </c>
      <c r="H706" s="163">
        <f t="shared" si="252"/>
        <v>160</v>
      </c>
      <c r="I706" s="163">
        <f t="shared" si="252"/>
        <v>160</v>
      </c>
      <c r="J706" s="35">
        <f t="shared" si="232"/>
        <v>52.11726384364821</v>
      </c>
      <c r="K706" s="35">
        <f t="shared" si="235"/>
        <v>100</v>
      </c>
    </row>
    <row r="707" spans="1:11" ht="25.5" x14ac:dyDescent="0.25">
      <c r="A707" s="80"/>
      <c r="B707" s="22"/>
      <c r="C707" s="85" t="s">
        <v>3</v>
      </c>
      <c r="D707" s="22"/>
      <c r="E707" s="89" t="s">
        <v>4</v>
      </c>
      <c r="F707" s="163">
        <f t="shared" si="252"/>
        <v>307</v>
      </c>
      <c r="G707" s="163">
        <f t="shared" si="252"/>
        <v>307</v>
      </c>
      <c r="H707" s="163">
        <f t="shared" si="252"/>
        <v>160</v>
      </c>
      <c r="I707" s="163">
        <f t="shared" si="252"/>
        <v>160</v>
      </c>
      <c r="J707" s="35">
        <f t="shared" si="232"/>
        <v>52.11726384364821</v>
      </c>
      <c r="K707" s="35">
        <f t="shared" si="235"/>
        <v>100</v>
      </c>
    </row>
    <row r="708" spans="1:11" ht="38.25" x14ac:dyDescent="0.25">
      <c r="A708" s="196"/>
      <c r="B708" s="93"/>
      <c r="C708" s="94" t="s">
        <v>243</v>
      </c>
      <c r="D708" s="93"/>
      <c r="E708" s="95" t="s">
        <v>244</v>
      </c>
      <c r="F708" s="197">
        <f t="shared" si="252"/>
        <v>307</v>
      </c>
      <c r="G708" s="197">
        <f t="shared" si="252"/>
        <v>307</v>
      </c>
      <c r="H708" s="197">
        <f t="shared" si="252"/>
        <v>160</v>
      </c>
      <c r="I708" s="197">
        <f t="shared" si="252"/>
        <v>160</v>
      </c>
      <c r="J708" s="208">
        <f t="shared" si="232"/>
        <v>52.11726384364821</v>
      </c>
      <c r="K708" s="208">
        <f t="shared" si="235"/>
        <v>100</v>
      </c>
    </row>
    <row r="709" spans="1:11" x14ac:dyDescent="0.25">
      <c r="A709" s="198"/>
      <c r="B709" s="36"/>
      <c r="C709" s="36" t="s">
        <v>282</v>
      </c>
      <c r="D709" s="36"/>
      <c r="E709" s="37" t="s">
        <v>283</v>
      </c>
      <c r="F709" s="165">
        <f t="shared" si="252"/>
        <v>307</v>
      </c>
      <c r="G709" s="165">
        <f t="shared" si="252"/>
        <v>307</v>
      </c>
      <c r="H709" s="165">
        <f t="shared" si="252"/>
        <v>160</v>
      </c>
      <c r="I709" s="165">
        <f t="shared" si="252"/>
        <v>160</v>
      </c>
      <c r="J709" s="38">
        <f t="shared" si="232"/>
        <v>52.11726384364821</v>
      </c>
      <c r="K709" s="38">
        <f t="shared" si="235"/>
        <v>100</v>
      </c>
    </row>
    <row r="710" spans="1:11" ht="26.25" x14ac:dyDescent="0.25">
      <c r="A710" s="160"/>
      <c r="B710" s="39"/>
      <c r="C710" s="39" t="s">
        <v>284</v>
      </c>
      <c r="D710" s="39"/>
      <c r="E710" s="40" t="s">
        <v>285</v>
      </c>
      <c r="F710" s="155">
        <f>F711+F713</f>
        <v>307</v>
      </c>
      <c r="G710" s="155">
        <f>G711+G713+G717</f>
        <v>307</v>
      </c>
      <c r="H710" s="155">
        <f t="shared" ref="H710:I710" si="253">H711+H713+H717</f>
        <v>160</v>
      </c>
      <c r="I710" s="155">
        <f t="shared" si="253"/>
        <v>160</v>
      </c>
      <c r="J710" s="20">
        <f t="shared" si="232"/>
        <v>52.11726384364821</v>
      </c>
      <c r="K710" s="20">
        <f t="shared" si="235"/>
        <v>100</v>
      </c>
    </row>
    <row r="711" spans="1:11" ht="90" x14ac:dyDescent="0.25">
      <c r="A711" s="80"/>
      <c r="B711" s="80"/>
      <c r="C711" s="7" t="s">
        <v>286</v>
      </c>
      <c r="D711" s="7"/>
      <c r="E711" s="3" t="s">
        <v>287</v>
      </c>
      <c r="F711" s="154">
        <v>157</v>
      </c>
      <c r="G711" s="154">
        <v>157</v>
      </c>
      <c r="H711" s="154">
        <v>10</v>
      </c>
      <c r="I711" s="154">
        <v>10</v>
      </c>
      <c r="J711" s="17">
        <f t="shared" si="232"/>
        <v>6.369426751592357</v>
      </c>
      <c r="K711" s="17">
        <f t="shared" si="235"/>
        <v>100</v>
      </c>
    </row>
    <row r="712" spans="1:11" ht="26.25" x14ac:dyDescent="0.25">
      <c r="A712" s="80"/>
      <c r="B712" s="80"/>
      <c r="C712" s="7"/>
      <c r="D712" s="7" t="s">
        <v>559</v>
      </c>
      <c r="E712" s="3" t="s">
        <v>560</v>
      </c>
      <c r="F712" s="154">
        <v>157</v>
      </c>
      <c r="G712" s="154">
        <v>157</v>
      </c>
      <c r="H712" s="154">
        <v>10</v>
      </c>
      <c r="I712" s="154">
        <v>10</v>
      </c>
      <c r="J712" s="17">
        <f t="shared" si="232"/>
        <v>6.369426751592357</v>
      </c>
      <c r="K712" s="17">
        <f t="shared" si="235"/>
        <v>100</v>
      </c>
    </row>
    <row r="713" spans="1:11" x14ac:dyDescent="0.25">
      <c r="A713" s="80"/>
      <c r="B713" s="80"/>
      <c r="C713" s="21" t="s">
        <v>288</v>
      </c>
      <c r="D713" s="21"/>
      <c r="E713" s="1" t="s">
        <v>289</v>
      </c>
      <c r="F713" s="154">
        <v>150</v>
      </c>
      <c r="G713" s="154">
        <v>0</v>
      </c>
      <c r="H713" s="154">
        <v>0</v>
      </c>
      <c r="I713" s="154">
        <v>0</v>
      </c>
      <c r="J713" s="17" t="e">
        <f t="shared" si="232"/>
        <v>#DIV/0!</v>
      </c>
      <c r="K713" s="17"/>
    </row>
    <row r="714" spans="1:11" ht="26.25" x14ac:dyDescent="0.25">
      <c r="A714" s="80"/>
      <c r="B714" s="80"/>
      <c r="C714" s="21"/>
      <c r="D714" s="7" t="s">
        <v>559</v>
      </c>
      <c r="E714" s="3" t="s">
        <v>560</v>
      </c>
      <c r="F714" s="154">
        <v>150</v>
      </c>
      <c r="G714" s="154">
        <v>0</v>
      </c>
      <c r="H714" s="154">
        <v>0</v>
      </c>
      <c r="I714" s="154">
        <v>0</v>
      </c>
      <c r="J714" s="17" t="e">
        <f t="shared" si="232"/>
        <v>#DIV/0!</v>
      </c>
      <c r="K714" s="17"/>
    </row>
    <row r="715" spans="1:11" x14ac:dyDescent="0.25">
      <c r="A715" s="80"/>
      <c r="B715" s="80"/>
      <c r="C715" s="7"/>
      <c r="D715" s="7"/>
      <c r="E715" s="1" t="s">
        <v>211</v>
      </c>
      <c r="F715" s="154">
        <v>0</v>
      </c>
      <c r="G715" s="154">
        <v>0</v>
      </c>
      <c r="H715" s="154">
        <v>0</v>
      </c>
      <c r="I715" s="154">
        <v>0</v>
      </c>
      <c r="J715" s="17"/>
      <c r="K715" s="17"/>
    </row>
    <row r="716" spans="1:11" x14ac:dyDescent="0.25">
      <c r="A716" s="80"/>
      <c r="B716" s="80"/>
      <c r="C716" s="7"/>
      <c r="D716" s="7"/>
      <c r="E716" s="1" t="s">
        <v>164</v>
      </c>
      <c r="F716" s="154">
        <v>150</v>
      </c>
      <c r="G716" s="154">
        <v>0</v>
      </c>
      <c r="H716" s="154">
        <v>0</v>
      </c>
      <c r="I716" s="154">
        <v>0</v>
      </c>
      <c r="J716" s="17" t="e">
        <f t="shared" ref="J716:J781" si="254">I716/G716*100</f>
        <v>#DIV/0!</v>
      </c>
      <c r="K716" s="17"/>
    </row>
    <row r="717" spans="1:11" x14ac:dyDescent="0.25">
      <c r="A717" s="80"/>
      <c r="B717" s="80"/>
      <c r="C717" s="21" t="s">
        <v>1135</v>
      </c>
      <c r="D717" s="21"/>
      <c r="E717" s="1" t="s">
        <v>289</v>
      </c>
      <c r="F717" s="154">
        <v>0</v>
      </c>
      <c r="G717" s="154">
        <v>150</v>
      </c>
      <c r="H717" s="154">
        <f>H718</f>
        <v>150</v>
      </c>
      <c r="I717" s="154">
        <f>I718</f>
        <v>150</v>
      </c>
      <c r="J717" s="17">
        <f t="shared" si="254"/>
        <v>100</v>
      </c>
      <c r="K717" s="17"/>
    </row>
    <row r="718" spans="1:11" ht="26.25" x14ac:dyDescent="0.25">
      <c r="A718" s="80"/>
      <c r="B718" s="80"/>
      <c r="C718" s="21"/>
      <c r="D718" s="7" t="s">
        <v>559</v>
      </c>
      <c r="E718" s="3" t="s">
        <v>560</v>
      </c>
      <c r="F718" s="154">
        <v>0</v>
      </c>
      <c r="G718" s="154">
        <v>150</v>
      </c>
      <c r="H718" s="154">
        <v>150</v>
      </c>
      <c r="I718" s="154">
        <v>150</v>
      </c>
      <c r="J718" s="17">
        <f t="shared" si="254"/>
        <v>100</v>
      </c>
      <c r="K718" s="17"/>
    </row>
    <row r="719" spans="1:11" x14ac:dyDescent="0.25">
      <c r="A719" s="109"/>
      <c r="B719" s="22" t="s">
        <v>636</v>
      </c>
      <c r="C719" s="85"/>
      <c r="D719" s="22"/>
      <c r="E719" s="89" t="s">
        <v>637</v>
      </c>
      <c r="F719" s="163">
        <f>F720</f>
        <v>127.5</v>
      </c>
      <c r="G719" s="163">
        <f t="shared" ref="G719:I720" si="255">G720</f>
        <v>127.5</v>
      </c>
      <c r="H719" s="163">
        <f t="shared" si="255"/>
        <v>127.5</v>
      </c>
      <c r="I719" s="163">
        <f t="shared" si="255"/>
        <v>127.5</v>
      </c>
      <c r="J719" s="35">
        <f t="shared" si="254"/>
        <v>100</v>
      </c>
      <c r="K719" s="35"/>
    </row>
    <row r="720" spans="1:11" ht="25.5" x14ac:dyDescent="0.25">
      <c r="A720" s="109"/>
      <c r="B720" s="22"/>
      <c r="C720" s="85" t="s">
        <v>3</v>
      </c>
      <c r="D720" s="22"/>
      <c r="E720" s="89" t="s">
        <v>4</v>
      </c>
      <c r="F720" s="163">
        <f>F721</f>
        <v>127.5</v>
      </c>
      <c r="G720" s="163">
        <f t="shared" si="255"/>
        <v>127.5</v>
      </c>
      <c r="H720" s="163">
        <f t="shared" si="255"/>
        <v>127.5</v>
      </c>
      <c r="I720" s="163">
        <f t="shared" si="255"/>
        <v>127.5</v>
      </c>
      <c r="J720" s="35">
        <f t="shared" si="254"/>
        <v>100</v>
      </c>
      <c r="K720" s="35"/>
    </row>
    <row r="721" spans="1:11" ht="25.5" x14ac:dyDescent="0.25">
      <c r="A721" s="92"/>
      <c r="B721" s="93"/>
      <c r="C721" s="94" t="s">
        <v>59</v>
      </c>
      <c r="D721" s="93"/>
      <c r="E721" s="95" t="s">
        <v>60</v>
      </c>
      <c r="F721" s="164">
        <f>F722</f>
        <v>127.5</v>
      </c>
      <c r="G721" s="164">
        <f t="shared" ref="G721:I721" si="256">G722</f>
        <v>127.5</v>
      </c>
      <c r="H721" s="164">
        <f t="shared" si="256"/>
        <v>127.5</v>
      </c>
      <c r="I721" s="164">
        <f t="shared" si="256"/>
        <v>127.5</v>
      </c>
      <c r="J721" s="200">
        <f t="shared" si="254"/>
        <v>100</v>
      </c>
      <c r="K721" s="200"/>
    </row>
    <row r="722" spans="1:11" ht="26.25" x14ac:dyDescent="0.25">
      <c r="A722" s="36"/>
      <c r="B722" s="36"/>
      <c r="C722" s="36" t="s">
        <v>131</v>
      </c>
      <c r="D722" s="36"/>
      <c r="E722" s="42" t="s">
        <v>132</v>
      </c>
      <c r="F722" s="165">
        <f t="shared" ref="F722:I723" si="257">F723</f>
        <v>127.5</v>
      </c>
      <c r="G722" s="165">
        <f t="shared" si="257"/>
        <v>127.5</v>
      </c>
      <c r="H722" s="165">
        <f t="shared" si="257"/>
        <v>127.5</v>
      </c>
      <c r="I722" s="165">
        <f t="shared" si="257"/>
        <v>127.5</v>
      </c>
      <c r="J722" s="38">
        <f t="shared" si="254"/>
        <v>100</v>
      </c>
      <c r="K722" s="38"/>
    </row>
    <row r="723" spans="1:11" ht="26.25" x14ac:dyDescent="0.25">
      <c r="A723" s="39"/>
      <c r="B723" s="39"/>
      <c r="C723" s="39" t="s">
        <v>133</v>
      </c>
      <c r="D723" s="39"/>
      <c r="E723" s="40" t="s">
        <v>134</v>
      </c>
      <c r="F723" s="155">
        <f>F724</f>
        <v>127.5</v>
      </c>
      <c r="G723" s="155">
        <f t="shared" si="257"/>
        <v>127.5</v>
      </c>
      <c r="H723" s="155">
        <f t="shared" si="257"/>
        <v>127.5</v>
      </c>
      <c r="I723" s="155">
        <f t="shared" si="257"/>
        <v>127.5</v>
      </c>
      <c r="J723" s="20">
        <f t="shared" si="254"/>
        <v>100</v>
      </c>
      <c r="K723" s="20"/>
    </row>
    <row r="724" spans="1:11" ht="26.25" x14ac:dyDescent="0.25">
      <c r="A724" s="80"/>
      <c r="B724" s="80"/>
      <c r="C724" s="7" t="s">
        <v>137</v>
      </c>
      <c r="D724" s="7"/>
      <c r="E724" s="3" t="s">
        <v>138</v>
      </c>
      <c r="F724" s="154">
        <v>127.5</v>
      </c>
      <c r="G724" s="154">
        <v>127.5</v>
      </c>
      <c r="H724" s="154">
        <f>H725</f>
        <v>127.5</v>
      </c>
      <c r="I724" s="154">
        <f>I725</f>
        <v>127.5</v>
      </c>
      <c r="J724" s="17">
        <f t="shared" si="254"/>
        <v>100</v>
      </c>
      <c r="K724" s="17"/>
    </row>
    <row r="725" spans="1:11" ht="26.25" x14ac:dyDescent="0.25">
      <c r="A725" s="80"/>
      <c r="B725" s="80"/>
      <c r="C725" s="7"/>
      <c r="D725" s="7" t="s">
        <v>559</v>
      </c>
      <c r="E725" s="3" t="s">
        <v>560</v>
      </c>
      <c r="F725" s="154">
        <v>127.5</v>
      </c>
      <c r="G725" s="154">
        <v>127.5</v>
      </c>
      <c r="H725" s="154">
        <v>127.5</v>
      </c>
      <c r="I725" s="154">
        <v>127.5</v>
      </c>
      <c r="J725" s="17">
        <f t="shared" si="254"/>
        <v>100</v>
      </c>
      <c r="K725" s="17"/>
    </row>
    <row r="726" spans="1:11" x14ac:dyDescent="0.25">
      <c r="A726" s="84"/>
      <c r="B726" s="22" t="s">
        <v>643</v>
      </c>
      <c r="C726" s="85"/>
      <c r="D726" s="84"/>
      <c r="E726" s="86" t="s">
        <v>644</v>
      </c>
      <c r="F726" s="163">
        <f>F727+F769</f>
        <v>70478.970889999997</v>
      </c>
      <c r="G726" s="163">
        <f>G727+G769</f>
        <v>75636.900120000006</v>
      </c>
      <c r="H726" s="163">
        <f>H727+H769</f>
        <v>37158.447169999999</v>
      </c>
      <c r="I726" s="163">
        <f>I727+I769</f>
        <v>36802.119350000001</v>
      </c>
      <c r="J726" s="35">
        <f t="shared" si="254"/>
        <v>48.65630306320385</v>
      </c>
      <c r="K726" s="35">
        <f t="shared" ref="K726:K781" si="258">I726/H726*100</f>
        <v>99.041058367240709</v>
      </c>
    </row>
    <row r="727" spans="1:11" x14ac:dyDescent="0.25">
      <c r="A727" s="79"/>
      <c r="B727" s="22" t="s">
        <v>645</v>
      </c>
      <c r="C727" s="85"/>
      <c r="D727" s="84"/>
      <c r="E727" s="86" t="s">
        <v>646</v>
      </c>
      <c r="F727" s="163">
        <f t="shared" ref="F727:I729" si="259">F728</f>
        <v>65322.670890000001</v>
      </c>
      <c r="G727" s="163">
        <f t="shared" si="259"/>
        <v>70480.600120000003</v>
      </c>
      <c r="H727" s="163">
        <f t="shared" si="259"/>
        <v>34282.735430000001</v>
      </c>
      <c r="I727" s="163">
        <f t="shared" si="259"/>
        <v>34282.735430000001</v>
      </c>
      <c r="J727" s="35">
        <f t="shared" si="254"/>
        <v>48.641378438365088</v>
      </c>
      <c r="K727" s="35">
        <f t="shared" si="258"/>
        <v>100</v>
      </c>
    </row>
    <row r="728" spans="1:11" ht="25.5" x14ac:dyDescent="0.25">
      <c r="A728" s="79"/>
      <c r="B728" s="22"/>
      <c r="C728" s="85" t="s">
        <v>3</v>
      </c>
      <c r="D728" s="22"/>
      <c r="E728" s="89" t="s">
        <v>4</v>
      </c>
      <c r="F728" s="163">
        <f t="shared" si="259"/>
        <v>65322.670890000001</v>
      </c>
      <c r="G728" s="163">
        <f t="shared" si="259"/>
        <v>70480.600120000003</v>
      </c>
      <c r="H728" s="163">
        <f t="shared" si="259"/>
        <v>34282.735430000001</v>
      </c>
      <c r="I728" s="163">
        <f t="shared" si="259"/>
        <v>34282.735430000001</v>
      </c>
      <c r="J728" s="35">
        <f t="shared" si="254"/>
        <v>48.641378438365088</v>
      </c>
      <c r="K728" s="35">
        <f t="shared" si="258"/>
        <v>100</v>
      </c>
    </row>
    <row r="729" spans="1:11" ht="38.25" x14ac:dyDescent="0.25">
      <c r="A729" s="92"/>
      <c r="B729" s="93"/>
      <c r="C729" s="94" t="s">
        <v>243</v>
      </c>
      <c r="D729" s="93"/>
      <c r="E729" s="95" t="s">
        <v>244</v>
      </c>
      <c r="F729" s="164">
        <f t="shared" si="259"/>
        <v>65322.670890000001</v>
      </c>
      <c r="G729" s="164">
        <f t="shared" si="259"/>
        <v>70480.600120000003</v>
      </c>
      <c r="H729" s="164">
        <f t="shared" si="259"/>
        <v>34282.735430000001</v>
      </c>
      <c r="I729" s="164">
        <f t="shared" si="259"/>
        <v>34282.735430000001</v>
      </c>
      <c r="J729" s="200">
        <f t="shared" si="254"/>
        <v>48.641378438365088</v>
      </c>
      <c r="K729" s="200">
        <f t="shared" si="258"/>
        <v>100</v>
      </c>
    </row>
    <row r="730" spans="1:11" ht="26.25" x14ac:dyDescent="0.25">
      <c r="A730" s="36"/>
      <c r="B730" s="36"/>
      <c r="C730" s="36" t="s">
        <v>245</v>
      </c>
      <c r="D730" s="36"/>
      <c r="E730" s="37" t="s">
        <v>246</v>
      </c>
      <c r="F730" s="165">
        <f>F731+F734+F741+F744+F758</f>
        <v>65322.670890000001</v>
      </c>
      <c r="G730" s="165">
        <f>G731+G734+G741+G744+G758</f>
        <v>70480.600120000003</v>
      </c>
      <c r="H730" s="165">
        <f>H731+H734+H741+H744+H758</f>
        <v>34282.735430000001</v>
      </c>
      <c r="I730" s="165">
        <f>I731+I734+I741+I744+I758</f>
        <v>34282.735430000001</v>
      </c>
      <c r="J730" s="38">
        <f t="shared" si="254"/>
        <v>48.641378438365088</v>
      </c>
      <c r="K730" s="38">
        <f t="shared" si="258"/>
        <v>100</v>
      </c>
    </row>
    <row r="731" spans="1:11" ht="39" x14ac:dyDescent="0.25">
      <c r="A731" s="39"/>
      <c r="B731" s="39"/>
      <c r="C731" s="39" t="s">
        <v>247</v>
      </c>
      <c r="D731" s="39"/>
      <c r="E731" s="40" t="s">
        <v>248</v>
      </c>
      <c r="F731" s="155">
        <f>F732</f>
        <v>41891.1</v>
      </c>
      <c r="G731" s="155">
        <f t="shared" ref="G731:I731" si="260">G732</f>
        <v>41891.118479999997</v>
      </c>
      <c r="H731" s="155">
        <f t="shared" si="260"/>
        <v>22060</v>
      </c>
      <c r="I731" s="155">
        <f t="shared" si="260"/>
        <v>22060</v>
      </c>
      <c r="J731" s="20">
        <f t="shared" si="254"/>
        <v>52.660327058424251</v>
      </c>
      <c r="K731" s="20">
        <f t="shared" si="258"/>
        <v>100</v>
      </c>
    </row>
    <row r="732" spans="1:11" ht="26.25" x14ac:dyDescent="0.25">
      <c r="A732" s="7"/>
      <c r="B732" s="7"/>
      <c r="C732" s="7" t="s">
        <v>249</v>
      </c>
      <c r="D732" s="7"/>
      <c r="E732" s="9" t="s">
        <v>515</v>
      </c>
      <c r="F732" s="154">
        <f>44018.7-2127.6</f>
        <v>41891.1</v>
      </c>
      <c r="G732" s="154">
        <f>G733</f>
        <v>41891.118479999997</v>
      </c>
      <c r="H732" s="154">
        <f>H733</f>
        <v>22060</v>
      </c>
      <c r="I732" s="154">
        <f>I733</f>
        <v>22060</v>
      </c>
      <c r="J732" s="17">
        <f t="shared" si="254"/>
        <v>52.660327058424251</v>
      </c>
      <c r="K732" s="17">
        <f t="shared" si="258"/>
        <v>100</v>
      </c>
    </row>
    <row r="733" spans="1:11" ht="26.25" x14ac:dyDescent="0.25">
      <c r="A733" s="7"/>
      <c r="B733" s="7"/>
      <c r="C733" s="7"/>
      <c r="D733" s="7" t="s">
        <v>559</v>
      </c>
      <c r="E733" s="3" t="s">
        <v>560</v>
      </c>
      <c r="F733" s="154">
        <f>44018.7-2127.6</f>
        <v>41891.1</v>
      </c>
      <c r="G733" s="154">
        <v>41891.118479999997</v>
      </c>
      <c r="H733" s="154">
        <v>22060</v>
      </c>
      <c r="I733" s="154">
        <v>22060</v>
      </c>
      <c r="J733" s="17">
        <f t="shared" si="254"/>
        <v>52.660327058424251</v>
      </c>
      <c r="K733" s="17">
        <f t="shared" si="258"/>
        <v>100</v>
      </c>
    </row>
    <row r="734" spans="1:11" ht="36" customHeight="1" x14ac:dyDescent="0.25">
      <c r="A734" s="39"/>
      <c r="B734" s="39"/>
      <c r="C734" s="39" t="s">
        <v>250</v>
      </c>
      <c r="D734" s="39"/>
      <c r="E734" s="40" t="s">
        <v>251</v>
      </c>
      <c r="F734" s="155">
        <f>F735+F739</f>
        <v>17389.399999999998</v>
      </c>
      <c r="G734" s="155">
        <f>G735+G739+G737</f>
        <v>22389.400399999999</v>
      </c>
      <c r="H734" s="155">
        <f>H735+H739+H737</f>
        <v>8650</v>
      </c>
      <c r="I734" s="155">
        <f t="shared" ref="I734" si="261">I735+I739</f>
        <v>8650</v>
      </c>
      <c r="J734" s="20">
        <f t="shared" si="254"/>
        <v>38.634353066462651</v>
      </c>
      <c r="K734" s="20">
        <f t="shared" si="258"/>
        <v>100</v>
      </c>
    </row>
    <row r="735" spans="1:11" ht="26.25" x14ac:dyDescent="0.25">
      <c r="A735" s="7"/>
      <c r="B735" s="7"/>
      <c r="C735" s="7" t="s">
        <v>252</v>
      </c>
      <c r="D735" s="7"/>
      <c r="E735" s="9" t="s">
        <v>516</v>
      </c>
      <c r="F735" s="154">
        <f>17101.3-211.9</f>
        <v>16889.399999999998</v>
      </c>
      <c r="G735" s="154">
        <f>G736</f>
        <v>16889.400399999999</v>
      </c>
      <c r="H735" s="154">
        <f>H736</f>
        <v>8400</v>
      </c>
      <c r="I735" s="154">
        <f>I736</f>
        <v>8400</v>
      </c>
      <c r="J735" s="17">
        <f t="shared" si="254"/>
        <v>49.735335779001375</v>
      </c>
      <c r="K735" s="17">
        <f t="shared" si="258"/>
        <v>100</v>
      </c>
    </row>
    <row r="736" spans="1:11" ht="26.25" x14ac:dyDescent="0.25">
      <c r="A736" s="7"/>
      <c r="B736" s="7"/>
      <c r="C736" s="7"/>
      <c r="D736" s="7" t="s">
        <v>559</v>
      </c>
      <c r="E736" s="3" t="s">
        <v>560</v>
      </c>
      <c r="F736" s="154">
        <f>17101.3-211.9</f>
        <v>16889.399999999998</v>
      </c>
      <c r="G736" s="154">
        <v>16889.400399999999</v>
      </c>
      <c r="H736" s="154">
        <v>8400</v>
      </c>
      <c r="I736" s="154">
        <v>8400</v>
      </c>
      <c r="J736" s="17">
        <f t="shared" si="254"/>
        <v>49.735335779001375</v>
      </c>
      <c r="K736" s="17">
        <f t="shared" si="258"/>
        <v>100</v>
      </c>
    </row>
    <row r="737" spans="1:11" x14ac:dyDescent="0.25">
      <c r="A737" s="7"/>
      <c r="B737" s="7"/>
      <c r="C737" s="7" t="s">
        <v>772</v>
      </c>
      <c r="D737" s="7"/>
      <c r="E737" s="3" t="s">
        <v>773</v>
      </c>
      <c r="F737" s="154">
        <v>0</v>
      </c>
      <c r="G737" s="154">
        <f>G738</f>
        <v>5000</v>
      </c>
      <c r="H737" s="154">
        <f>H738</f>
        <v>0</v>
      </c>
      <c r="I737" s="154">
        <v>0</v>
      </c>
      <c r="J737" s="17">
        <f t="shared" si="254"/>
        <v>0</v>
      </c>
      <c r="K737" s="17"/>
    </row>
    <row r="738" spans="1:11" ht="26.25" x14ac:dyDescent="0.25">
      <c r="A738" s="7"/>
      <c r="B738" s="7"/>
      <c r="C738" s="7"/>
      <c r="D738" s="7" t="s">
        <v>559</v>
      </c>
      <c r="E738" s="3" t="s">
        <v>560</v>
      </c>
      <c r="F738" s="154">
        <v>0</v>
      </c>
      <c r="G738" s="154">
        <v>5000</v>
      </c>
      <c r="H738" s="154">
        <v>0</v>
      </c>
      <c r="I738" s="154">
        <v>0</v>
      </c>
      <c r="J738" s="17">
        <f t="shared" si="254"/>
        <v>0</v>
      </c>
      <c r="K738" s="17"/>
    </row>
    <row r="739" spans="1:11" ht="26.25" x14ac:dyDescent="0.25">
      <c r="A739" s="7"/>
      <c r="B739" s="7"/>
      <c r="C739" s="7" t="s">
        <v>253</v>
      </c>
      <c r="D739" s="7"/>
      <c r="E739" s="9" t="s">
        <v>254</v>
      </c>
      <c r="F739" s="154">
        <v>500</v>
      </c>
      <c r="G739" s="154">
        <v>500</v>
      </c>
      <c r="H739" s="154">
        <f>H740</f>
        <v>250</v>
      </c>
      <c r="I739" s="154">
        <f>I740</f>
        <v>250</v>
      </c>
      <c r="J739" s="17">
        <f t="shared" si="254"/>
        <v>50</v>
      </c>
      <c r="K739" s="17">
        <f t="shared" si="258"/>
        <v>100</v>
      </c>
    </row>
    <row r="740" spans="1:11" ht="26.25" x14ac:dyDescent="0.25">
      <c r="A740" s="7"/>
      <c r="B740" s="7"/>
      <c r="C740" s="7"/>
      <c r="D740" s="7" t="s">
        <v>559</v>
      </c>
      <c r="E740" s="3" t="s">
        <v>560</v>
      </c>
      <c r="F740" s="154">
        <v>500</v>
      </c>
      <c r="G740" s="154">
        <v>500</v>
      </c>
      <c r="H740" s="154">
        <v>250</v>
      </c>
      <c r="I740" s="154">
        <v>250</v>
      </c>
      <c r="J740" s="17">
        <f t="shared" si="254"/>
        <v>50</v>
      </c>
      <c r="K740" s="17">
        <f t="shared" si="258"/>
        <v>100</v>
      </c>
    </row>
    <row r="741" spans="1:11" ht="26.25" x14ac:dyDescent="0.25">
      <c r="A741" s="39"/>
      <c r="B741" s="39"/>
      <c r="C741" s="39" t="s">
        <v>255</v>
      </c>
      <c r="D741" s="39"/>
      <c r="E741" s="40" t="s">
        <v>256</v>
      </c>
      <c r="F741" s="155">
        <f>F742</f>
        <v>1324.7</v>
      </c>
      <c r="G741" s="155">
        <f t="shared" ref="G741:I741" si="262">G742</f>
        <v>1324.7</v>
      </c>
      <c r="H741" s="155">
        <f t="shared" si="262"/>
        <v>662</v>
      </c>
      <c r="I741" s="155">
        <f t="shared" si="262"/>
        <v>662</v>
      </c>
      <c r="J741" s="20">
        <f t="shared" si="254"/>
        <v>49.973578923529857</v>
      </c>
      <c r="K741" s="20">
        <f t="shared" si="258"/>
        <v>100</v>
      </c>
    </row>
    <row r="742" spans="1:11" x14ac:dyDescent="0.25">
      <c r="A742" s="7"/>
      <c r="B742" s="7"/>
      <c r="C742" s="7" t="s">
        <v>257</v>
      </c>
      <c r="D742" s="7"/>
      <c r="E742" s="9" t="s">
        <v>517</v>
      </c>
      <c r="F742" s="154">
        <f>1337-12.3</f>
        <v>1324.7</v>
      </c>
      <c r="G742" s="154">
        <f t="shared" ref="G742:G743" si="263">1337-12.3</f>
        <v>1324.7</v>
      </c>
      <c r="H742" s="154">
        <f>H743</f>
        <v>662</v>
      </c>
      <c r="I742" s="154">
        <f>I743</f>
        <v>662</v>
      </c>
      <c r="J742" s="17">
        <f t="shared" si="254"/>
        <v>49.973578923529857</v>
      </c>
      <c r="K742" s="17">
        <f t="shared" si="258"/>
        <v>100</v>
      </c>
    </row>
    <row r="743" spans="1:11" ht="26.25" x14ac:dyDescent="0.25">
      <c r="A743" s="7"/>
      <c r="B743" s="7"/>
      <c r="C743" s="7"/>
      <c r="D743" s="7" t="s">
        <v>559</v>
      </c>
      <c r="E743" s="3" t="s">
        <v>560</v>
      </c>
      <c r="F743" s="154">
        <f>1337-12.3</f>
        <v>1324.7</v>
      </c>
      <c r="G743" s="154">
        <f t="shared" si="263"/>
        <v>1324.7</v>
      </c>
      <c r="H743" s="154">
        <v>662</v>
      </c>
      <c r="I743" s="154">
        <v>662</v>
      </c>
      <c r="J743" s="17">
        <f t="shared" si="254"/>
        <v>49.973578923529857</v>
      </c>
      <c r="K743" s="17">
        <f t="shared" si="258"/>
        <v>100</v>
      </c>
    </row>
    <row r="744" spans="1:11" s="61" customFormat="1" ht="51.75" x14ac:dyDescent="0.25">
      <c r="A744" s="39"/>
      <c r="B744" s="39"/>
      <c r="C744" s="39" t="s">
        <v>270</v>
      </c>
      <c r="D744" s="39"/>
      <c r="E744" s="58" t="s">
        <v>271</v>
      </c>
      <c r="F744" s="155">
        <f>F745+F754+F756+F749</f>
        <v>4717.3130000000001</v>
      </c>
      <c r="G744" s="155">
        <f>G745+G754+G756+G749</f>
        <v>4717.3286099999996</v>
      </c>
      <c r="H744" s="155">
        <f>H745+H754+H756+H749</f>
        <v>2752.6828</v>
      </c>
      <c r="I744" s="155">
        <f t="shared" ref="I744" si="264">I745+I754+I756</f>
        <v>2752.6828</v>
      </c>
      <c r="J744" s="20">
        <f t="shared" si="254"/>
        <v>58.352576798757305</v>
      </c>
      <c r="K744" s="20"/>
    </row>
    <row r="745" spans="1:11" ht="51.75" x14ac:dyDescent="0.25">
      <c r="A745" s="7"/>
      <c r="B745" s="7"/>
      <c r="C745" s="7" t="s">
        <v>272</v>
      </c>
      <c r="D745" s="15"/>
      <c r="E745" s="3" t="s">
        <v>273</v>
      </c>
      <c r="F745" s="154">
        <f>F747+F748</f>
        <v>1428.7130000000002</v>
      </c>
      <c r="G745" s="154">
        <f t="shared" ref="G745" si="265">G747+G748</f>
        <v>1428.7128</v>
      </c>
      <c r="H745" s="154">
        <f t="shared" ref="H745:I745" si="266">H747+H748</f>
        <v>1428.7128</v>
      </c>
      <c r="I745" s="154">
        <f t="shared" si="266"/>
        <v>1428.7128</v>
      </c>
      <c r="J745" s="17">
        <f t="shared" si="254"/>
        <v>100</v>
      </c>
      <c r="K745" s="17"/>
    </row>
    <row r="746" spans="1:11" ht="26.25" x14ac:dyDescent="0.25">
      <c r="A746" s="7"/>
      <c r="B746" s="7"/>
      <c r="C746" s="7"/>
      <c r="D746" s="7" t="s">
        <v>559</v>
      </c>
      <c r="E746" s="3" t="s">
        <v>560</v>
      </c>
      <c r="F746" s="154">
        <f>F747+F748</f>
        <v>1428.7130000000002</v>
      </c>
      <c r="G746" s="154">
        <f t="shared" ref="G746" si="267">G747+G748</f>
        <v>1428.7128</v>
      </c>
      <c r="H746" s="154">
        <f t="shared" ref="H746:I746" si="268">H747+H748</f>
        <v>1428.7128</v>
      </c>
      <c r="I746" s="154">
        <f t="shared" si="268"/>
        <v>1428.7128</v>
      </c>
      <c r="J746" s="17">
        <f t="shared" si="254"/>
        <v>100</v>
      </c>
      <c r="K746" s="17"/>
    </row>
    <row r="747" spans="1:11" x14ac:dyDescent="0.25">
      <c r="A747" s="7"/>
      <c r="B747" s="7"/>
      <c r="C747" s="7"/>
      <c r="D747" s="7"/>
      <c r="E747" s="1" t="s">
        <v>211</v>
      </c>
      <c r="F747" s="154">
        <v>1071.5350000000001</v>
      </c>
      <c r="G747" s="154">
        <v>1071.5346</v>
      </c>
      <c r="H747" s="154">
        <v>1071.5346</v>
      </c>
      <c r="I747" s="154">
        <v>1071.5346</v>
      </c>
      <c r="J747" s="17">
        <f t="shared" si="254"/>
        <v>100</v>
      </c>
      <c r="K747" s="17"/>
    </row>
    <row r="748" spans="1:11" x14ac:dyDescent="0.25">
      <c r="A748" s="7"/>
      <c r="B748" s="7"/>
      <c r="C748" s="7"/>
      <c r="D748" s="7"/>
      <c r="E748" s="3" t="s">
        <v>164</v>
      </c>
      <c r="F748" s="154">
        <v>357.178</v>
      </c>
      <c r="G748" s="154">
        <v>357.1782</v>
      </c>
      <c r="H748" s="154">
        <v>357.1782</v>
      </c>
      <c r="I748" s="154">
        <v>357.1782</v>
      </c>
      <c r="J748" s="17">
        <f t="shared" si="254"/>
        <v>100</v>
      </c>
      <c r="K748" s="17"/>
    </row>
    <row r="749" spans="1:11" ht="39" x14ac:dyDescent="0.25">
      <c r="A749" s="7"/>
      <c r="B749" s="7"/>
      <c r="C749" s="7" t="s">
        <v>274</v>
      </c>
      <c r="D749" s="59"/>
      <c r="E749" s="3" t="s">
        <v>275</v>
      </c>
      <c r="F749" s="161">
        <v>0</v>
      </c>
      <c r="G749" s="161">
        <v>0</v>
      </c>
      <c r="H749" s="161">
        <v>0</v>
      </c>
      <c r="I749" s="161">
        <v>0</v>
      </c>
      <c r="J749" s="60" t="e">
        <f t="shared" si="254"/>
        <v>#DIV/0!</v>
      </c>
      <c r="K749" s="60"/>
    </row>
    <row r="750" spans="1:11" ht="26.25" x14ac:dyDescent="0.25">
      <c r="A750" s="7"/>
      <c r="B750" s="7"/>
      <c r="C750" s="7"/>
      <c r="D750" s="7" t="s">
        <v>559</v>
      </c>
      <c r="E750" s="3" t="s">
        <v>560</v>
      </c>
      <c r="F750" s="161">
        <v>0</v>
      </c>
      <c r="G750" s="161">
        <v>0</v>
      </c>
      <c r="H750" s="161">
        <v>0</v>
      </c>
      <c r="I750" s="161">
        <v>0</v>
      </c>
      <c r="J750" s="60" t="e">
        <f t="shared" si="254"/>
        <v>#DIV/0!</v>
      </c>
      <c r="K750" s="60"/>
    </row>
    <row r="751" spans="1:11" x14ac:dyDescent="0.25">
      <c r="A751" s="80"/>
      <c r="B751" s="80"/>
      <c r="C751" s="7"/>
      <c r="D751" s="59"/>
      <c r="E751" s="3" t="s">
        <v>276</v>
      </c>
      <c r="F751" s="161"/>
      <c r="G751" s="161"/>
      <c r="H751" s="161"/>
      <c r="I751" s="161"/>
      <c r="J751" s="60"/>
      <c r="K751" s="60"/>
    </row>
    <row r="752" spans="1:11" ht="39" x14ac:dyDescent="0.25">
      <c r="A752" s="80"/>
      <c r="B752" s="80"/>
      <c r="C752" s="11"/>
      <c r="D752" s="11"/>
      <c r="E752" s="12" t="s">
        <v>277</v>
      </c>
      <c r="F752" s="170">
        <v>0</v>
      </c>
      <c r="G752" s="170">
        <f t="shared" ref="G752:I752" si="269">G753</f>
        <v>0</v>
      </c>
      <c r="H752" s="170">
        <v>0</v>
      </c>
      <c r="I752" s="170">
        <f t="shared" si="269"/>
        <v>0</v>
      </c>
      <c r="J752" s="13" t="e">
        <f t="shared" si="254"/>
        <v>#DIV/0!</v>
      </c>
      <c r="K752" s="13"/>
    </row>
    <row r="753" spans="1:11" x14ac:dyDescent="0.25">
      <c r="A753" s="80"/>
      <c r="B753" s="80"/>
      <c r="C753" s="7"/>
      <c r="D753" s="7"/>
      <c r="E753" s="3" t="s">
        <v>164</v>
      </c>
      <c r="F753" s="161">
        <v>0</v>
      </c>
      <c r="G753" s="161">
        <v>0</v>
      </c>
      <c r="H753" s="161">
        <v>0</v>
      </c>
      <c r="I753" s="161">
        <v>0</v>
      </c>
      <c r="J753" s="60" t="e">
        <f t="shared" si="254"/>
        <v>#DIV/0!</v>
      </c>
      <c r="K753" s="60"/>
    </row>
    <row r="754" spans="1:11" ht="26.25" x14ac:dyDescent="0.25">
      <c r="A754" s="80"/>
      <c r="B754" s="80"/>
      <c r="C754" s="7" t="s">
        <v>278</v>
      </c>
      <c r="D754" s="15"/>
      <c r="E754" s="16" t="s">
        <v>279</v>
      </c>
      <c r="F754" s="161">
        <v>2428.1999999999998</v>
      </c>
      <c r="G754" s="161">
        <f>G755</f>
        <v>1104.2458099999999</v>
      </c>
      <c r="H754" s="161">
        <f>H755</f>
        <v>0</v>
      </c>
      <c r="I754" s="161">
        <f>I755</f>
        <v>0</v>
      </c>
      <c r="J754" s="60">
        <f t="shared" si="254"/>
        <v>0</v>
      </c>
      <c r="K754" s="60"/>
    </row>
    <row r="755" spans="1:11" ht="26.25" x14ac:dyDescent="0.25">
      <c r="A755" s="80"/>
      <c r="B755" s="80"/>
      <c r="C755" s="7"/>
      <c r="D755" s="7" t="s">
        <v>559</v>
      </c>
      <c r="E755" s="3" t="s">
        <v>560</v>
      </c>
      <c r="F755" s="161">
        <v>2428.1999999999998</v>
      </c>
      <c r="G755" s="161">
        <v>1104.2458099999999</v>
      </c>
      <c r="H755" s="161">
        <v>0</v>
      </c>
      <c r="I755" s="161">
        <v>0</v>
      </c>
      <c r="J755" s="60">
        <f t="shared" si="254"/>
        <v>0</v>
      </c>
      <c r="K755" s="60"/>
    </row>
    <row r="756" spans="1:11" ht="26.25" x14ac:dyDescent="0.25">
      <c r="A756" s="80"/>
      <c r="B756" s="80"/>
      <c r="C756" s="7" t="s">
        <v>738</v>
      </c>
      <c r="D756" s="7"/>
      <c r="E756" s="3" t="s">
        <v>739</v>
      </c>
      <c r="F756" s="161">
        <f>F757</f>
        <v>860.4</v>
      </c>
      <c r="G756" s="161">
        <f t="shared" ref="G756:I756" si="270">G757</f>
        <v>2184.37</v>
      </c>
      <c r="H756" s="161">
        <f t="shared" si="270"/>
        <v>1323.97</v>
      </c>
      <c r="I756" s="161">
        <f t="shared" si="270"/>
        <v>1323.97</v>
      </c>
      <c r="J756" s="60">
        <f t="shared" si="254"/>
        <v>60.611068637639235</v>
      </c>
      <c r="K756" s="60"/>
    </row>
    <row r="757" spans="1:11" ht="26.25" x14ac:dyDescent="0.25">
      <c r="A757" s="80"/>
      <c r="B757" s="80"/>
      <c r="C757" s="7"/>
      <c r="D757" s="7" t="s">
        <v>559</v>
      </c>
      <c r="E757" s="3" t="s">
        <v>560</v>
      </c>
      <c r="F757" s="161">
        <v>860.4</v>
      </c>
      <c r="G757" s="161">
        <v>2184.37</v>
      </c>
      <c r="H757" s="161">
        <v>1323.97</v>
      </c>
      <c r="I757" s="161">
        <v>1323.97</v>
      </c>
      <c r="J757" s="60">
        <f t="shared" si="254"/>
        <v>60.611068637639235</v>
      </c>
      <c r="K757" s="60"/>
    </row>
    <row r="758" spans="1:11" ht="25.5" x14ac:dyDescent="0.25">
      <c r="A758" s="160"/>
      <c r="B758" s="160"/>
      <c r="C758" s="18" t="s">
        <v>280</v>
      </c>
      <c r="D758" s="18"/>
      <c r="E758" s="19" t="s">
        <v>281</v>
      </c>
      <c r="F758" s="162">
        <f>F759+F764</f>
        <v>0.15789</v>
      </c>
      <c r="G758" s="162">
        <f t="shared" ref="G758:I758" si="271">G759+G764</f>
        <v>158.05262999999999</v>
      </c>
      <c r="H758" s="162">
        <f t="shared" si="271"/>
        <v>158.05262999999999</v>
      </c>
      <c r="I758" s="162">
        <f t="shared" si="271"/>
        <v>158.05262999999999</v>
      </c>
      <c r="J758" s="209">
        <f t="shared" si="254"/>
        <v>100</v>
      </c>
      <c r="K758" s="209">
        <f t="shared" si="258"/>
        <v>100</v>
      </c>
    </row>
    <row r="759" spans="1:11" ht="25.5" x14ac:dyDescent="0.25">
      <c r="A759" s="80"/>
      <c r="B759" s="80"/>
      <c r="C759" s="21" t="s">
        <v>747</v>
      </c>
      <c r="D759" s="21"/>
      <c r="E759" s="8" t="s">
        <v>746</v>
      </c>
      <c r="F759" s="161">
        <f>F760</f>
        <v>5.2630000000000003E-2</v>
      </c>
      <c r="G759" s="161">
        <f t="shared" ref="G759:I759" si="272">G760</f>
        <v>52.68421</v>
      </c>
      <c r="H759" s="161">
        <f t="shared" si="272"/>
        <v>52.68421</v>
      </c>
      <c r="I759" s="161">
        <f t="shared" si="272"/>
        <v>52.68421</v>
      </c>
      <c r="J759" s="60">
        <f t="shared" si="254"/>
        <v>100</v>
      </c>
      <c r="K759" s="60">
        <f t="shared" si="258"/>
        <v>100</v>
      </c>
    </row>
    <row r="760" spans="1:11" ht="18" customHeight="1" x14ac:dyDescent="0.25">
      <c r="A760" s="80"/>
      <c r="B760" s="80"/>
      <c r="C760" s="22"/>
      <c r="D760" s="21" t="s">
        <v>559</v>
      </c>
      <c r="E760" s="1" t="s">
        <v>560</v>
      </c>
      <c r="F760" s="161">
        <f>F763</f>
        <v>5.2630000000000003E-2</v>
      </c>
      <c r="G760" s="161">
        <f>G763+G762+G761</f>
        <v>52.68421</v>
      </c>
      <c r="H760" s="161">
        <f>H763+H762+H761</f>
        <v>52.68421</v>
      </c>
      <c r="I760" s="161">
        <f>I763+I762+I761</f>
        <v>52.68421</v>
      </c>
      <c r="J760" s="60">
        <f t="shared" si="254"/>
        <v>100</v>
      </c>
      <c r="K760" s="60">
        <f t="shared" si="258"/>
        <v>100</v>
      </c>
    </row>
    <row r="761" spans="1:11" ht="18" customHeight="1" x14ac:dyDescent="0.25">
      <c r="A761" s="80"/>
      <c r="B761" s="80"/>
      <c r="C761" s="22"/>
      <c r="D761" s="21"/>
      <c r="E761" s="1" t="s">
        <v>214</v>
      </c>
      <c r="F761" s="161">
        <v>0</v>
      </c>
      <c r="G761" s="161">
        <v>50</v>
      </c>
      <c r="H761" s="161">
        <v>50</v>
      </c>
      <c r="I761" s="161">
        <v>50</v>
      </c>
      <c r="J761" s="60">
        <f t="shared" si="254"/>
        <v>100</v>
      </c>
      <c r="K761" s="60">
        <f t="shared" si="258"/>
        <v>100</v>
      </c>
    </row>
    <row r="762" spans="1:11" ht="18" customHeight="1" x14ac:dyDescent="0.25">
      <c r="A762" s="80"/>
      <c r="B762" s="80"/>
      <c r="C762" s="22"/>
      <c r="D762" s="21"/>
      <c r="E762" s="1" t="s">
        <v>211</v>
      </c>
      <c r="F762" s="161">
        <v>0</v>
      </c>
      <c r="G762" s="161">
        <v>2.63158</v>
      </c>
      <c r="H762" s="161">
        <v>2.63158</v>
      </c>
      <c r="I762" s="161">
        <v>2.63158</v>
      </c>
      <c r="J762" s="60">
        <f t="shared" si="254"/>
        <v>100</v>
      </c>
      <c r="K762" s="60">
        <f t="shared" si="258"/>
        <v>100</v>
      </c>
    </row>
    <row r="763" spans="1:11" x14ac:dyDescent="0.25">
      <c r="A763" s="80"/>
      <c r="B763" s="80"/>
      <c r="C763" s="22"/>
      <c r="D763" s="21"/>
      <c r="E763" s="3" t="s">
        <v>164</v>
      </c>
      <c r="F763" s="161">
        <v>5.2630000000000003E-2</v>
      </c>
      <c r="G763" s="161">
        <v>5.2630000000000003E-2</v>
      </c>
      <c r="H763" s="161">
        <v>5.2630000000000003E-2</v>
      </c>
      <c r="I763" s="161">
        <v>5.2630000000000003E-2</v>
      </c>
      <c r="J763" s="60">
        <f t="shared" si="254"/>
        <v>100</v>
      </c>
      <c r="K763" s="60">
        <f t="shared" si="258"/>
        <v>100</v>
      </c>
    </row>
    <row r="764" spans="1:11" x14ac:dyDescent="0.25">
      <c r="A764" s="80"/>
      <c r="B764" s="80"/>
      <c r="C764" s="21" t="s">
        <v>748</v>
      </c>
      <c r="D764" s="21"/>
      <c r="E764" s="8" t="s">
        <v>749</v>
      </c>
      <c r="F764" s="161">
        <f>F765</f>
        <v>0.10526000000000001</v>
      </c>
      <c r="G764" s="161">
        <f t="shared" ref="G764:I764" si="273">G765</f>
        <v>105.36842</v>
      </c>
      <c r="H764" s="161">
        <f t="shared" si="273"/>
        <v>105.36842</v>
      </c>
      <c r="I764" s="161">
        <f t="shared" si="273"/>
        <v>105.36842</v>
      </c>
      <c r="J764" s="60">
        <f t="shared" si="254"/>
        <v>100</v>
      </c>
      <c r="K764" s="60">
        <f t="shared" si="258"/>
        <v>100</v>
      </c>
    </row>
    <row r="765" spans="1:11" ht="18" customHeight="1" x14ac:dyDescent="0.25">
      <c r="A765" s="80"/>
      <c r="B765" s="80"/>
      <c r="C765" s="22"/>
      <c r="D765" s="21" t="s">
        <v>559</v>
      </c>
      <c r="E765" s="1" t="s">
        <v>560</v>
      </c>
      <c r="F765" s="161">
        <f>F768</f>
        <v>0.10526000000000001</v>
      </c>
      <c r="G765" s="161">
        <f>G768+G767+G766</f>
        <v>105.36842</v>
      </c>
      <c r="H765" s="161">
        <f>H768+H767+H766</f>
        <v>105.36842</v>
      </c>
      <c r="I765" s="161">
        <f>I768+I767+I766</f>
        <v>105.36842</v>
      </c>
      <c r="J765" s="60">
        <f t="shared" si="254"/>
        <v>100</v>
      </c>
      <c r="K765" s="60">
        <f t="shared" si="258"/>
        <v>100</v>
      </c>
    </row>
    <row r="766" spans="1:11" ht="18" customHeight="1" x14ac:dyDescent="0.25">
      <c r="A766" s="80"/>
      <c r="B766" s="80"/>
      <c r="C766" s="22"/>
      <c r="D766" s="21"/>
      <c r="E766" s="1" t="s">
        <v>214</v>
      </c>
      <c r="F766" s="161">
        <v>0</v>
      </c>
      <c r="G766" s="161">
        <v>100</v>
      </c>
      <c r="H766" s="161">
        <v>100</v>
      </c>
      <c r="I766" s="161">
        <v>100</v>
      </c>
      <c r="J766" s="60">
        <f t="shared" si="254"/>
        <v>100</v>
      </c>
      <c r="K766" s="60">
        <f t="shared" si="258"/>
        <v>100</v>
      </c>
    </row>
    <row r="767" spans="1:11" ht="18" customHeight="1" x14ac:dyDescent="0.25">
      <c r="A767" s="80"/>
      <c r="B767" s="80"/>
      <c r="C767" s="22"/>
      <c r="D767" s="21"/>
      <c r="E767" s="1" t="s">
        <v>211</v>
      </c>
      <c r="F767" s="161">
        <v>0</v>
      </c>
      <c r="G767" s="161">
        <v>5.2631600000000001</v>
      </c>
      <c r="H767" s="161">
        <v>5.2631600000000001</v>
      </c>
      <c r="I767" s="161">
        <v>5.2631600000000001</v>
      </c>
      <c r="J767" s="60">
        <f t="shared" si="254"/>
        <v>100</v>
      </c>
      <c r="K767" s="60">
        <f t="shared" si="258"/>
        <v>100</v>
      </c>
    </row>
    <row r="768" spans="1:11" x14ac:dyDescent="0.25">
      <c r="A768" s="80"/>
      <c r="B768" s="80"/>
      <c r="C768" s="22"/>
      <c r="D768" s="21"/>
      <c r="E768" s="3" t="s">
        <v>164</v>
      </c>
      <c r="F768" s="161">
        <v>0.10526000000000001</v>
      </c>
      <c r="G768" s="161">
        <v>0.10526000000000001</v>
      </c>
      <c r="H768" s="161">
        <v>0.10526000000000001</v>
      </c>
      <c r="I768" s="161">
        <v>0.10526000000000001</v>
      </c>
      <c r="J768" s="60">
        <f t="shared" si="254"/>
        <v>100</v>
      </c>
      <c r="K768" s="60">
        <f t="shared" si="258"/>
        <v>100</v>
      </c>
    </row>
    <row r="769" spans="1:13" x14ac:dyDescent="0.25">
      <c r="A769" s="79"/>
      <c r="B769" s="22" t="s">
        <v>647</v>
      </c>
      <c r="C769" s="85"/>
      <c r="D769" s="84"/>
      <c r="E769" s="86" t="s">
        <v>648</v>
      </c>
      <c r="F769" s="183">
        <f>F770</f>
        <v>5156.3</v>
      </c>
      <c r="G769" s="183">
        <f>G770+G788</f>
        <v>5156.3</v>
      </c>
      <c r="H769" s="183">
        <f>H770+H788</f>
        <v>2875.7117400000002</v>
      </c>
      <c r="I769" s="183">
        <f>I770+I788</f>
        <v>2519.3839200000002</v>
      </c>
      <c r="J769" s="210">
        <f t="shared" si="254"/>
        <v>48.860305257645983</v>
      </c>
      <c r="K769" s="210">
        <f t="shared" si="258"/>
        <v>87.609056393114003</v>
      </c>
    </row>
    <row r="770" spans="1:13" ht="25.5" x14ac:dyDescent="0.25">
      <c r="A770" s="79"/>
      <c r="B770" s="22"/>
      <c r="C770" s="85" t="s">
        <v>3</v>
      </c>
      <c r="D770" s="84"/>
      <c r="E770" s="89" t="s">
        <v>4</v>
      </c>
      <c r="F770" s="183">
        <f>F771+F778</f>
        <v>5156.3</v>
      </c>
      <c r="G770" s="183">
        <f t="shared" ref="G770:I770" si="274">G771+G778</f>
        <v>5131.0520400000005</v>
      </c>
      <c r="H770" s="183">
        <f t="shared" si="274"/>
        <v>2850.46378</v>
      </c>
      <c r="I770" s="183">
        <f t="shared" si="274"/>
        <v>2494.1359600000001</v>
      </c>
      <c r="J770" s="210">
        <f t="shared" si="254"/>
        <v>48.608666225883759</v>
      </c>
      <c r="K770" s="210">
        <f t="shared" si="258"/>
        <v>87.499303709798411</v>
      </c>
    </row>
    <row r="771" spans="1:13" ht="25.5" x14ac:dyDescent="0.25">
      <c r="A771" s="108"/>
      <c r="B771" s="93"/>
      <c r="C771" s="94" t="s">
        <v>5</v>
      </c>
      <c r="D771" s="93"/>
      <c r="E771" s="95" t="s">
        <v>6</v>
      </c>
      <c r="F771" s="164">
        <f t="shared" ref="F771:I773" si="275">F772</f>
        <v>3591.3</v>
      </c>
      <c r="G771" s="164">
        <f t="shared" si="275"/>
        <v>3566.05204</v>
      </c>
      <c r="H771" s="164">
        <f t="shared" si="275"/>
        <v>1868.8466799999999</v>
      </c>
      <c r="I771" s="164">
        <f t="shared" si="275"/>
        <v>1512.5188600000001</v>
      </c>
      <c r="J771" s="200">
        <f t="shared" si="254"/>
        <v>42.414379909049224</v>
      </c>
      <c r="K771" s="200">
        <f t="shared" si="258"/>
        <v>80.933276987708808</v>
      </c>
    </row>
    <row r="772" spans="1:13" ht="39" x14ac:dyDescent="0.25">
      <c r="A772" s="36"/>
      <c r="B772" s="36"/>
      <c r="C772" s="36" t="s">
        <v>19</v>
      </c>
      <c r="D772" s="36"/>
      <c r="E772" s="37" t="s">
        <v>649</v>
      </c>
      <c r="F772" s="165">
        <f t="shared" si="275"/>
        <v>3591.3</v>
      </c>
      <c r="G772" s="165">
        <f t="shared" si="275"/>
        <v>3566.05204</v>
      </c>
      <c r="H772" s="165">
        <f t="shared" si="275"/>
        <v>1868.8466799999999</v>
      </c>
      <c r="I772" s="165">
        <f t="shared" si="275"/>
        <v>1512.5188600000001</v>
      </c>
      <c r="J772" s="38">
        <f t="shared" si="254"/>
        <v>42.414379909049224</v>
      </c>
      <c r="K772" s="38">
        <f t="shared" si="258"/>
        <v>80.933276987708808</v>
      </c>
    </row>
    <row r="773" spans="1:13" ht="39" x14ac:dyDescent="0.25">
      <c r="A773" s="39"/>
      <c r="B773" s="39"/>
      <c r="C773" s="39" t="s">
        <v>21</v>
      </c>
      <c r="D773" s="43"/>
      <c r="E773" s="40" t="s">
        <v>22</v>
      </c>
      <c r="F773" s="155">
        <f t="shared" si="275"/>
        <v>3591.3</v>
      </c>
      <c r="G773" s="155">
        <f t="shared" si="275"/>
        <v>3566.05204</v>
      </c>
      <c r="H773" s="155">
        <f t="shared" si="275"/>
        <v>1868.8466799999999</v>
      </c>
      <c r="I773" s="155">
        <f t="shared" si="275"/>
        <v>1512.5188600000001</v>
      </c>
      <c r="J773" s="20">
        <f t="shared" si="254"/>
        <v>42.414379909049224</v>
      </c>
      <c r="K773" s="20">
        <f t="shared" si="258"/>
        <v>80.933276987708808</v>
      </c>
    </row>
    <row r="774" spans="1:13" ht="25.5" x14ac:dyDescent="0.25">
      <c r="A774" s="79"/>
      <c r="B774" s="21"/>
      <c r="C774" s="90" t="s">
        <v>25</v>
      </c>
      <c r="D774" s="21"/>
      <c r="E774" s="1" t="s">
        <v>26</v>
      </c>
      <c r="F774" s="161">
        <f>F775+F776</f>
        <v>3591.3</v>
      </c>
      <c r="G774" s="161">
        <f>G775+G776+G777</f>
        <v>3566.05204</v>
      </c>
      <c r="H774" s="161">
        <f>H775+H776+H777</f>
        <v>1868.8466799999999</v>
      </c>
      <c r="I774" s="161">
        <f>I775+I776+I777</f>
        <v>1512.5188600000001</v>
      </c>
      <c r="J774" s="60">
        <f t="shared" si="254"/>
        <v>42.414379909049224</v>
      </c>
      <c r="K774" s="60">
        <f t="shared" si="258"/>
        <v>80.933276987708808</v>
      </c>
    </row>
    <row r="775" spans="1:13" ht="51.75" x14ac:dyDescent="0.25">
      <c r="A775" s="79"/>
      <c r="B775" s="21"/>
      <c r="C775" s="90"/>
      <c r="D775" s="21" t="s">
        <v>472</v>
      </c>
      <c r="E775" s="3" t="s">
        <v>473</v>
      </c>
      <c r="F775" s="161">
        <v>3457.5</v>
      </c>
      <c r="G775" s="161">
        <v>3457.5</v>
      </c>
      <c r="H775" s="161">
        <v>1778.9446399999999</v>
      </c>
      <c r="I775" s="161">
        <v>1434.2281</v>
      </c>
      <c r="J775" s="60">
        <f t="shared" si="254"/>
        <v>41.481651482284889</v>
      </c>
      <c r="K775" s="60">
        <f t="shared" si="258"/>
        <v>80.622413297807867</v>
      </c>
    </row>
    <row r="776" spans="1:13" ht="25.5" x14ac:dyDescent="0.25">
      <c r="A776" s="79"/>
      <c r="B776" s="21"/>
      <c r="C776" s="90"/>
      <c r="D776" s="21" t="s">
        <v>319</v>
      </c>
      <c r="E776" s="8" t="s">
        <v>320</v>
      </c>
      <c r="F776" s="154">
        <v>133.80000000000001</v>
      </c>
      <c r="G776" s="154">
        <v>53.552039999999998</v>
      </c>
      <c r="H776" s="154">
        <v>34.90204</v>
      </c>
      <c r="I776" s="154">
        <v>23.290759999999999</v>
      </c>
      <c r="J776" s="17">
        <f t="shared" si="254"/>
        <v>43.491825894961238</v>
      </c>
      <c r="K776" s="17">
        <f t="shared" si="258"/>
        <v>66.731801350293566</v>
      </c>
      <c r="L776" s="45"/>
      <c r="M776" s="45"/>
    </row>
    <row r="777" spans="1:13" x14ac:dyDescent="0.25">
      <c r="A777" s="79"/>
      <c r="B777" s="21"/>
      <c r="C777" s="90"/>
      <c r="D777" s="7" t="s">
        <v>480</v>
      </c>
      <c r="E777" s="3" t="s">
        <v>481</v>
      </c>
      <c r="F777" s="154">
        <v>0</v>
      </c>
      <c r="G777" s="154">
        <v>55</v>
      </c>
      <c r="H777" s="154">
        <v>55</v>
      </c>
      <c r="I777" s="154">
        <v>55</v>
      </c>
      <c r="J777" s="17">
        <f t="shared" si="254"/>
        <v>100</v>
      </c>
      <c r="K777" s="17">
        <f t="shared" si="258"/>
        <v>100</v>
      </c>
      <c r="L777" s="45"/>
      <c r="M777" s="45"/>
    </row>
    <row r="778" spans="1:13" ht="38.25" x14ac:dyDescent="0.25">
      <c r="A778" s="92"/>
      <c r="B778" s="93"/>
      <c r="C778" s="94" t="s">
        <v>243</v>
      </c>
      <c r="D778" s="93"/>
      <c r="E778" s="95" t="s">
        <v>244</v>
      </c>
      <c r="F778" s="164">
        <f>F779</f>
        <v>1565</v>
      </c>
      <c r="G778" s="164">
        <f t="shared" ref="G778:I778" si="276">G779</f>
        <v>1565</v>
      </c>
      <c r="H778" s="164">
        <f t="shared" si="276"/>
        <v>981.61709999999994</v>
      </c>
      <c r="I778" s="164">
        <f t="shared" si="276"/>
        <v>981.61709999999994</v>
      </c>
      <c r="J778" s="200">
        <f t="shared" si="254"/>
        <v>62.723137380191687</v>
      </c>
      <c r="K778" s="200">
        <f t="shared" si="258"/>
        <v>100</v>
      </c>
    </row>
    <row r="779" spans="1:13" ht="26.25" x14ac:dyDescent="0.25">
      <c r="A779" s="36"/>
      <c r="B779" s="36"/>
      <c r="C779" s="36" t="s">
        <v>245</v>
      </c>
      <c r="D779" s="36"/>
      <c r="E779" s="37" t="s">
        <v>246</v>
      </c>
      <c r="F779" s="165">
        <f>F780+F785</f>
        <v>1565</v>
      </c>
      <c r="G779" s="165">
        <f t="shared" ref="G779:I779" si="277">G780+G785</f>
        <v>1565</v>
      </c>
      <c r="H779" s="165">
        <f t="shared" si="277"/>
        <v>981.61709999999994</v>
      </c>
      <c r="I779" s="165">
        <f t="shared" si="277"/>
        <v>981.61709999999994</v>
      </c>
      <c r="J779" s="38">
        <f t="shared" si="254"/>
        <v>62.723137380191687</v>
      </c>
      <c r="K779" s="38">
        <f t="shared" si="258"/>
        <v>100</v>
      </c>
    </row>
    <row r="780" spans="1:13" ht="26.25" x14ac:dyDescent="0.25">
      <c r="A780" s="39"/>
      <c r="B780" s="39"/>
      <c r="C780" s="39" t="s">
        <v>261</v>
      </c>
      <c r="D780" s="43"/>
      <c r="E780" s="40" t="s">
        <v>262</v>
      </c>
      <c r="F780" s="155">
        <f>F781+F783</f>
        <v>1515</v>
      </c>
      <c r="G780" s="155">
        <f t="shared" ref="G780:I780" si="278">G781+G783</f>
        <v>1515</v>
      </c>
      <c r="H780" s="155">
        <f t="shared" si="278"/>
        <v>931.61709999999994</v>
      </c>
      <c r="I780" s="155">
        <f t="shared" si="278"/>
        <v>931.61709999999994</v>
      </c>
      <c r="J780" s="20">
        <f t="shared" si="254"/>
        <v>61.492877887788779</v>
      </c>
      <c r="K780" s="20">
        <f t="shared" si="258"/>
        <v>100</v>
      </c>
    </row>
    <row r="781" spans="1:13" ht="64.5" x14ac:dyDescent="0.25">
      <c r="A781" s="7"/>
      <c r="B781" s="7"/>
      <c r="C781" s="7" t="s">
        <v>263</v>
      </c>
      <c r="D781" s="7"/>
      <c r="E781" s="3" t="s">
        <v>264</v>
      </c>
      <c r="F781" s="154">
        <f>F782</f>
        <v>925</v>
      </c>
      <c r="G781" s="154">
        <f>G782</f>
        <v>925</v>
      </c>
      <c r="H781" s="154">
        <f t="shared" ref="H781:I781" si="279">H782</f>
        <v>488.07026999999999</v>
      </c>
      <c r="I781" s="154">
        <f t="shared" si="279"/>
        <v>488.07026999999999</v>
      </c>
      <c r="J781" s="17">
        <f t="shared" si="254"/>
        <v>52.76435351351352</v>
      </c>
      <c r="K781" s="17">
        <f t="shared" si="258"/>
        <v>100</v>
      </c>
    </row>
    <row r="782" spans="1:13" ht="26.25" x14ac:dyDescent="0.25">
      <c r="A782" s="7"/>
      <c r="B782" s="7"/>
      <c r="C782" s="7"/>
      <c r="D782" s="7" t="s">
        <v>559</v>
      </c>
      <c r="E782" s="3" t="s">
        <v>560</v>
      </c>
      <c r="F782" s="154">
        <v>925</v>
      </c>
      <c r="G782" s="154">
        <v>925</v>
      </c>
      <c r="H782" s="154">
        <v>488.07026999999999</v>
      </c>
      <c r="I782" s="154">
        <v>488.07026999999999</v>
      </c>
      <c r="J782" s="17">
        <f t="shared" ref="J782:J845" si="280">I782/G782*100</f>
        <v>52.76435351351352</v>
      </c>
      <c r="K782" s="17">
        <f t="shared" ref="K782:K845" si="281">I782/H782*100</f>
        <v>100</v>
      </c>
    </row>
    <row r="783" spans="1:13" ht="51.75" x14ac:dyDescent="0.25">
      <c r="A783" s="7"/>
      <c r="B783" s="7"/>
      <c r="C783" s="7" t="s">
        <v>265</v>
      </c>
      <c r="D783" s="7"/>
      <c r="E783" s="3" t="s">
        <v>266</v>
      </c>
      <c r="F783" s="154">
        <v>590</v>
      </c>
      <c r="G783" s="154">
        <v>590</v>
      </c>
      <c r="H783" s="154">
        <f>H784</f>
        <v>443.54683</v>
      </c>
      <c r="I783" s="154">
        <f>I784</f>
        <v>443.54683</v>
      </c>
      <c r="J783" s="17">
        <f t="shared" si="280"/>
        <v>75.177428813559317</v>
      </c>
      <c r="K783" s="17">
        <f t="shared" si="281"/>
        <v>100</v>
      </c>
    </row>
    <row r="784" spans="1:13" s="61" customFormat="1" ht="26.25" x14ac:dyDescent="0.25">
      <c r="A784" s="7"/>
      <c r="B784" s="7"/>
      <c r="C784" s="7"/>
      <c r="D784" s="7" t="s">
        <v>559</v>
      </c>
      <c r="E784" s="3" t="s">
        <v>560</v>
      </c>
      <c r="F784" s="154">
        <v>590</v>
      </c>
      <c r="G784" s="154">
        <v>590</v>
      </c>
      <c r="H784" s="154">
        <v>443.54683</v>
      </c>
      <c r="I784" s="154">
        <v>443.54683</v>
      </c>
      <c r="J784" s="17">
        <f t="shared" si="280"/>
        <v>75.177428813559317</v>
      </c>
      <c r="K784" s="17">
        <f t="shared" si="281"/>
        <v>100</v>
      </c>
    </row>
    <row r="785" spans="1:11" x14ac:dyDescent="0.25">
      <c r="A785" s="39"/>
      <c r="B785" s="39"/>
      <c r="C785" s="39" t="s">
        <v>267</v>
      </c>
      <c r="D785" s="43"/>
      <c r="E785" s="40" t="s">
        <v>268</v>
      </c>
      <c r="F785" s="155">
        <f>F786</f>
        <v>50</v>
      </c>
      <c r="G785" s="155">
        <f t="shared" ref="G785:I785" si="282">G786</f>
        <v>50</v>
      </c>
      <c r="H785" s="155">
        <f t="shared" si="282"/>
        <v>50</v>
      </c>
      <c r="I785" s="155">
        <f t="shared" si="282"/>
        <v>50</v>
      </c>
      <c r="J785" s="20">
        <f t="shared" si="280"/>
        <v>100</v>
      </c>
      <c r="K785" s="20">
        <f t="shared" si="281"/>
        <v>100</v>
      </c>
    </row>
    <row r="786" spans="1:11" ht="26.25" x14ac:dyDescent="0.25">
      <c r="A786" s="7"/>
      <c r="B786" s="7"/>
      <c r="C786" s="7" t="s">
        <v>269</v>
      </c>
      <c r="D786" s="7"/>
      <c r="E786" s="3" t="s">
        <v>519</v>
      </c>
      <c r="F786" s="154">
        <f>F787</f>
        <v>50</v>
      </c>
      <c r="G786" s="154">
        <f>G787</f>
        <v>50</v>
      </c>
      <c r="H786" s="154">
        <v>50</v>
      </c>
      <c r="I786" s="154">
        <v>50</v>
      </c>
      <c r="J786" s="17">
        <f t="shared" si="280"/>
        <v>100</v>
      </c>
      <c r="K786" s="17">
        <f t="shared" si="281"/>
        <v>100</v>
      </c>
    </row>
    <row r="787" spans="1:11" ht="26.25" x14ac:dyDescent="0.25">
      <c r="A787" s="7"/>
      <c r="B787" s="7"/>
      <c r="C787" s="7"/>
      <c r="D787" s="7" t="s">
        <v>559</v>
      </c>
      <c r="E787" s="3" t="s">
        <v>560</v>
      </c>
      <c r="F787" s="154">
        <v>50</v>
      </c>
      <c r="G787" s="154">
        <v>50</v>
      </c>
      <c r="H787" s="154">
        <v>50</v>
      </c>
      <c r="I787" s="154">
        <v>50</v>
      </c>
      <c r="J787" s="17">
        <f t="shared" si="280"/>
        <v>100</v>
      </c>
      <c r="K787" s="17">
        <f t="shared" si="281"/>
        <v>100</v>
      </c>
    </row>
    <row r="788" spans="1:11" s="50" customFormat="1" x14ac:dyDescent="0.25">
      <c r="A788" s="15"/>
      <c r="B788" s="15"/>
      <c r="C788" s="15" t="s">
        <v>776</v>
      </c>
      <c r="D788" s="15"/>
      <c r="E788" s="87" t="s">
        <v>468</v>
      </c>
      <c r="F788" s="163">
        <v>0</v>
      </c>
      <c r="G788" s="163">
        <f t="shared" ref="G788:I790" si="283">G789</f>
        <v>25.247959999999999</v>
      </c>
      <c r="H788" s="163">
        <f t="shared" si="283"/>
        <v>25.247959999999999</v>
      </c>
      <c r="I788" s="163">
        <f t="shared" si="283"/>
        <v>25.247959999999999</v>
      </c>
      <c r="J788" s="35">
        <f t="shared" si="280"/>
        <v>100</v>
      </c>
      <c r="K788" s="35">
        <f t="shared" si="281"/>
        <v>100</v>
      </c>
    </row>
    <row r="789" spans="1:11" ht="39" x14ac:dyDescent="0.25">
      <c r="A789" s="7"/>
      <c r="B789" s="7"/>
      <c r="C789" s="7" t="s">
        <v>775</v>
      </c>
      <c r="D789" s="7"/>
      <c r="E789" s="3" t="s">
        <v>477</v>
      </c>
      <c r="F789" s="154">
        <v>0</v>
      </c>
      <c r="G789" s="154">
        <f t="shared" si="283"/>
        <v>25.247959999999999</v>
      </c>
      <c r="H789" s="154">
        <f t="shared" si="283"/>
        <v>25.247959999999999</v>
      </c>
      <c r="I789" s="154">
        <f t="shared" si="283"/>
        <v>25.247959999999999</v>
      </c>
      <c r="J789" s="17">
        <f t="shared" si="280"/>
        <v>100</v>
      </c>
      <c r="K789" s="17">
        <f t="shared" si="281"/>
        <v>100</v>
      </c>
    </row>
    <row r="790" spans="1:11" ht="26.25" x14ac:dyDescent="0.25">
      <c r="A790" s="7"/>
      <c r="B790" s="7"/>
      <c r="C790" s="7" t="s">
        <v>774</v>
      </c>
      <c r="D790" s="7"/>
      <c r="E790" s="3" t="s">
        <v>490</v>
      </c>
      <c r="F790" s="154">
        <v>0</v>
      </c>
      <c r="G790" s="154">
        <f t="shared" si="283"/>
        <v>25.247959999999999</v>
      </c>
      <c r="H790" s="154">
        <f t="shared" si="283"/>
        <v>25.247959999999999</v>
      </c>
      <c r="I790" s="154">
        <f t="shared" si="283"/>
        <v>25.247959999999999</v>
      </c>
      <c r="J790" s="17">
        <f t="shared" si="280"/>
        <v>100</v>
      </c>
      <c r="K790" s="17">
        <f t="shared" si="281"/>
        <v>100</v>
      </c>
    </row>
    <row r="791" spans="1:11" ht="51.75" x14ac:dyDescent="0.25">
      <c r="A791" s="7"/>
      <c r="B791" s="7"/>
      <c r="C791" s="7"/>
      <c r="D791" s="21" t="s">
        <v>472</v>
      </c>
      <c r="E791" s="3" t="s">
        <v>473</v>
      </c>
      <c r="F791" s="154">
        <v>0</v>
      </c>
      <c r="G791" s="154">
        <v>25.247959999999999</v>
      </c>
      <c r="H791" s="154">
        <v>25.247959999999999</v>
      </c>
      <c r="I791" s="154">
        <v>25.247959999999999</v>
      </c>
      <c r="J791" s="17">
        <f t="shared" si="280"/>
        <v>100</v>
      </c>
      <c r="K791" s="17">
        <f t="shared" si="281"/>
        <v>100</v>
      </c>
    </row>
    <row r="792" spans="1:11" x14ac:dyDescent="0.25">
      <c r="A792" s="79"/>
      <c r="B792" s="22">
        <v>1000</v>
      </c>
      <c r="C792" s="85"/>
      <c r="D792" s="84"/>
      <c r="E792" s="86" t="s">
        <v>622</v>
      </c>
      <c r="F792" s="163">
        <f>F793</f>
        <v>425</v>
      </c>
      <c r="G792" s="163">
        <f t="shared" ref="G792:I796" si="284">G793</f>
        <v>425</v>
      </c>
      <c r="H792" s="163">
        <f t="shared" si="284"/>
        <v>197.7</v>
      </c>
      <c r="I792" s="163">
        <f t="shared" si="284"/>
        <v>197.7</v>
      </c>
      <c r="J792" s="35">
        <f t="shared" si="280"/>
        <v>46.517647058823528</v>
      </c>
      <c r="K792" s="35">
        <f t="shared" si="281"/>
        <v>100</v>
      </c>
    </row>
    <row r="793" spans="1:11" x14ac:dyDescent="0.25">
      <c r="A793" s="84"/>
      <c r="B793" s="22">
        <v>1003</v>
      </c>
      <c r="C793" s="85"/>
      <c r="D793" s="84"/>
      <c r="E793" s="86" t="s">
        <v>626</v>
      </c>
      <c r="F793" s="163">
        <f>F794</f>
        <v>425</v>
      </c>
      <c r="G793" s="163">
        <f t="shared" si="284"/>
        <v>425</v>
      </c>
      <c r="H793" s="163">
        <f t="shared" si="284"/>
        <v>197.7</v>
      </c>
      <c r="I793" s="163">
        <f t="shared" si="284"/>
        <v>197.7</v>
      </c>
      <c r="J793" s="35">
        <f t="shared" si="280"/>
        <v>46.517647058823528</v>
      </c>
      <c r="K793" s="35">
        <f t="shared" si="281"/>
        <v>100</v>
      </c>
    </row>
    <row r="794" spans="1:11" ht="25.5" x14ac:dyDescent="0.25">
      <c r="A794" s="109"/>
      <c r="B794" s="22"/>
      <c r="C794" s="85" t="s">
        <v>3</v>
      </c>
      <c r="D794" s="84"/>
      <c r="E794" s="89" t="s">
        <v>4</v>
      </c>
      <c r="F794" s="163">
        <f>F795</f>
        <v>425</v>
      </c>
      <c r="G794" s="163">
        <f t="shared" si="284"/>
        <v>425</v>
      </c>
      <c r="H794" s="163">
        <f t="shared" si="284"/>
        <v>197.7</v>
      </c>
      <c r="I794" s="163">
        <f t="shared" si="284"/>
        <v>197.7</v>
      </c>
      <c r="J794" s="35">
        <f t="shared" si="280"/>
        <v>46.517647058823528</v>
      </c>
      <c r="K794" s="35">
        <f t="shared" si="281"/>
        <v>100</v>
      </c>
    </row>
    <row r="795" spans="1:11" ht="25.5" x14ac:dyDescent="0.25">
      <c r="A795" s="92"/>
      <c r="B795" s="93"/>
      <c r="C795" s="94" t="s">
        <v>59</v>
      </c>
      <c r="D795" s="93"/>
      <c r="E795" s="95" t="s">
        <v>60</v>
      </c>
      <c r="F795" s="164">
        <f>F796</f>
        <v>425</v>
      </c>
      <c r="G795" s="164">
        <f t="shared" si="284"/>
        <v>425</v>
      </c>
      <c r="H795" s="164">
        <f t="shared" si="284"/>
        <v>197.7</v>
      </c>
      <c r="I795" s="164">
        <f t="shared" si="284"/>
        <v>197.7</v>
      </c>
      <c r="J795" s="200">
        <f t="shared" si="280"/>
        <v>46.517647058823528</v>
      </c>
      <c r="K795" s="200">
        <f t="shared" si="281"/>
        <v>100</v>
      </c>
    </row>
    <row r="796" spans="1:11" x14ac:dyDescent="0.25">
      <c r="A796" s="36"/>
      <c r="B796" s="36"/>
      <c r="C796" s="36" t="s">
        <v>141</v>
      </c>
      <c r="D796" s="36"/>
      <c r="E796" s="37" t="s">
        <v>142</v>
      </c>
      <c r="F796" s="165">
        <f>F797</f>
        <v>425</v>
      </c>
      <c r="G796" s="165">
        <f t="shared" si="284"/>
        <v>425</v>
      </c>
      <c r="H796" s="165">
        <f t="shared" si="284"/>
        <v>197.7</v>
      </c>
      <c r="I796" s="165">
        <f t="shared" si="284"/>
        <v>197.7</v>
      </c>
      <c r="J796" s="38">
        <f t="shared" si="280"/>
        <v>46.517647058823528</v>
      </c>
      <c r="K796" s="38">
        <f t="shared" si="281"/>
        <v>100</v>
      </c>
    </row>
    <row r="797" spans="1:11" ht="26.25" x14ac:dyDescent="0.25">
      <c r="A797" s="39"/>
      <c r="B797" s="39"/>
      <c r="C797" s="39" t="s">
        <v>149</v>
      </c>
      <c r="D797" s="43"/>
      <c r="E797" s="40" t="s">
        <v>150</v>
      </c>
      <c r="F797" s="155">
        <f>F798+F801</f>
        <v>425</v>
      </c>
      <c r="G797" s="155">
        <f t="shared" ref="G797:I797" si="285">G798+G801</f>
        <v>425</v>
      </c>
      <c r="H797" s="155">
        <f t="shared" si="285"/>
        <v>197.7</v>
      </c>
      <c r="I797" s="155">
        <f t="shared" si="285"/>
        <v>197.7</v>
      </c>
      <c r="J797" s="20">
        <f t="shared" si="280"/>
        <v>46.517647058823528</v>
      </c>
      <c r="K797" s="20">
        <f t="shared" si="281"/>
        <v>100</v>
      </c>
    </row>
    <row r="798" spans="1:11" ht="63.75" x14ac:dyDescent="0.25">
      <c r="A798" s="109"/>
      <c r="B798" s="21"/>
      <c r="C798" s="90" t="s">
        <v>153</v>
      </c>
      <c r="D798" s="21"/>
      <c r="E798" s="1" t="s">
        <v>650</v>
      </c>
      <c r="F798" s="154">
        <f>SUM(F799:F800)</f>
        <v>379.6</v>
      </c>
      <c r="G798" s="154">
        <f t="shared" ref="G798" si="286">SUM(G799:G800)</f>
        <v>379.6</v>
      </c>
      <c r="H798" s="154">
        <v>197.7</v>
      </c>
      <c r="I798" s="154">
        <v>197.7</v>
      </c>
      <c r="J798" s="17">
        <f t="shared" si="280"/>
        <v>52.081138040042141</v>
      </c>
      <c r="K798" s="17">
        <f t="shared" si="281"/>
        <v>100</v>
      </c>
    </row>
    <row r="799" spans="1:11" x14ac:dyDescent="0.25">
      <c r="A799" s="109"/>
      <c r="B799" s="21"/>
      <c r="C799" s="90"/>
      <c r="D799" s="21" t="s">
        <v>497</v>
      </c>
      <c r="E799" s="3" t="s">
        <v>498</v>
      </c>
      <c r="F799" s="154">
        <v>0</v>
      </c>
      <c r="G799" s="154">
        <v>0</v>
      </c>
      <c r="H799" s="154">
        <v>0</v>
      </c>
      <c r="I799" s="154">
        <v>0</v>
      </c>
      <c r="J799" s="17"/>
      <c r="K799" s="17"/>
    </row>
    <row r="800" spans="1:11" ht="25.5" x14ac:dyDescent="0.25">
      <c r="A800" s="109"/>
      <c r="B800" s="21"/>
      <c r="C800" s="90"/>
      <c r="D800" s="21" t="s">
        <v>559</v>
      </c>
      <c r="E800" s="8" t="s">
        <v>560</v>
      </c>
      <c r="F800" s="154">
        <v>379.6</v>
      </c>
      <c r="G800" s="154">
        <v>379.6</v>
      </c>
      <c r="H800" s="154">
        <v>94.9</v>
      </c>
      <c r="I800" s="154">
        <v>94.9</v>
      </c>
      <c r="J800" s="17">
        <f t="shared" si="280"/>
        <v>25</v>
      </c>
      <c r="K800" s="17">
        <f t="shared" si="281"/>
        <v>100</v>
      </c>
    </row>
    <row r="801" spans="1:13" ht="25.5" x14ac:dyDescent="0.25">
      <c r="A801" s="84"/>
      <c r="B801" s="21"/>
      <c r="C801" s="90" t="s">
        <v>155</v>
      </c>
      <c r="D801" s="21"/>
      <c r="E801" s="1" t="s">
        <v>156</v>
      </c>
      <c r="F801" s="154">
        <f>F802</f>
        <v>45.4</v>
      </c>
      <c r="G801" s="154">
        <f t="shared" ref="G801:I801" si="287">G802</f>
        <v>45.4</v>
      </c>
      <c r="H801" s="154">
        <f t="shared" si="287"/>
        <v>0</v>
      </c>
      <c r="I801" s="154">
        <f t="shared" si="287"/>
        <v>0</v>
      </c>
      <c r="J801" s="17">
        <f t="shared" si="280"/>
        <v>0</v>
      </c>
      <c r="K801" s="17"/>
    </row>
    <row r="802" spans="1:13" ht="25.5" x14ac:dyDescent="0.25">
      <c r="A802" s="79"/>
      <c r="B802" s="21"/>
      <c r="C802" s="90"/>
      <c r="D802" s="21" t="s">
        <v>319</v>
      </c>
      <c r="E802" s="8" t="s">
        <v>320</v>
      </c>
      <c r="F802" s="154">
        <f>F803+F804</f>
        <v>45.4</v>
      </c>
      <c r="G802" s="154">
        <f t="shared" ref="G802:I802" si="288">G803+G804</f>
        <v>45.4</v>
      </c>
      <c r="H802" s="154">
        <v>0</v>
      </c>
      <c r="I802" s="154">
        <f t="shared" si="288"/>
        <v>0</v>
      </c>
      <c r="J802" s="17">
        <f t="shared" si="280"/>
        <v>0</v>
      </c>
      <c r="K802" s="17"/>
    </row>
    <row r="803" spans="1:13" x14ac:dyDescent="0.25">
      <c r="A803" s="79"/>
      <c r="B803" s="21"/>
      <c r="C803" s="90"/>
      <c r="D803" s="21"/>
      <c r="E803" s="1" t="s">
        <v>89</v>
      </c>
      <c r="F803" s="154">
        <v>30.3</v>
      </c>
      <c r="G803" s="154">
        <v>30.3</v>
      </c>
      <c r="H803" s="154">
        <v>0</v>
      </c>
      <c r="I803" s="154">
        <v>0</v>
      </c>
      <c r="J803" s="17">
        <f t="shared" si="280"/>
        <v>0</v>
      </c>
      <c r="K803" s="17"/>
    </row>
    <row r="804" spans="1:13" x14ac:dyDescent="0.25">
      <c r="A804" s="84"/>
      <c r="B804" s="21"/>
      <c r="C804" s="90"/>
      <c r="D804" s="21"/>
      <c r="E804" s="1" t="s">
        <v>90</v>
      </c>
      <c r="F804" s="154">
        <v>15.1</v>
      </c>
      <c r="G804" s="154">
        <v>15.1</v>
      </c>
      <c r="H804" s="154">
        <v>0</v>
      </c>
      <c r="I804" s="154">
        <v>0</v>
      </c>
      <c r="J804" s="17">
        <f t="shared" si="280"/>
        <v>0</v>
      </c>
      <c r="K804" s="17"/>
    </row>
    <row r="805" spans="1:13" x14ac:dyDescent="0.25">
      <c r="A805" s="109"/>
      <c r="B805" s="22">
        <v>1100</v>
      </c>
      <c r="C805" s="85"/>
      <c r="D805" s="84"/>
      <c r="E805" s="86" t="s">
        <v>639</v>
      </c>
      <c r="F805" s="163">
        <f t="shared" ref="F805:I808" si="289">F806</f>
        <v>66</v>
      </c>
      <c r="G805" s="163">
        <f t="shared" si="289"/>
        <v>66</v>
      </c>
      <c r="H805" s="163">
        <f t="shared" si="289"/>
        <v>0</v>
      </c>
      <c r="I805" s="163">
        <f t="shared" si="289"/>
        <v>0</v>
      </c>
      <c r="J805" s="35">
        <f t="shared" si="280"/>
        <v>0</v>
      </c>
      <c r="K805" s="35"/>
    </row>
    <row r="806" spans="1:13" x14ac:dyDescent="0.25">
      <c r="A806" s="109"/>
      <c r="B806" s="22" t="s">
        <v>640</v>
      </c>
      <c r="C806" s="85"/>
      <c r="D806" s="22"/>
      <c r="E806" s="89" t="s">
        <v>641</v>
      </c>
      <c r="F806" s="163">
        <f t="shared" si="289"/>
        <v>66</v>
      </c>
      <c r="G806" s="163">
        <f t="shared" si="289"/>
        <v>66</v>
      </c>
      <c r="H806" s="163">
        <f t="shared" si="289"/>
        <v>0</v>
      </c>
      <c r="I806" s="163">
        <f t="shared" si="289"/>
        <v>0</v>
      </c>
      <c r="J806" s="35">
        <f t="shared" si="280"/>
        <v>0</v>
      </c>
      <c r="K806" s="35"/>
    </row>
    <row r="807" spans="1:13" ht="25.5" x14ac:dyDescent="0.25">
      <c r="A807" s="109"/>
      <c r="B807" s="22"/>
      <c r="C807" s="85" t="s">
        <v>3</v>
      </c>
      <c r="D807" s="22"/>
      <c r="E807" s="89" t="s">
        <v>4</v>
      </c>
      <c r="F807" s="163">
        <f t="shared" si="289"/>
        <v>66</v>
      </c>
      <c r="G807" s="163">
        <f t="shared" si="289"/>
        <v>66</v>
      </c>
      <c r="H807" s="163">
        <f t="shared" si="289"/>
        <v>0</v>
      </c>
      <c r="I807" s="163">
        <f t="shared" si="289"/>
        <v>0</v>
      </c>
      <c r="J807" s="35">
        <f t="shared" si="280"/>
        <v>0</v>
      </c>
      <c r="K807" s="35"/>
    </row>
    <row r="808" spans="1:13" ht="25.5" x14ac:dyDescent="0.25">
      <c r="A808" s="92"/>
      <c r="B808" s="93"/>
      <c r="C808" s="94" t="s">
        <v>295</v>
      </c>
      <c r="D808" s="93"/>
      <c r="E808" s="95" t="s">
        <v>296</v>
      </c>
      <c r="F808" s="164">
        <f t="shared" si="289"/>
        <v>66</v>
      </c>
      <c r="G808" s="164">
        <f t="shared" si="289"/>
        <v>66</v>
      </c>
      <c r="H808" s="164">
        <f t="shared" si="289"/>
        <v>0</v>
      </c>
      <c r="I808" s="164">
        <f t="shared" si="289"/>
        <v>0</v>
      </c>
      <c r="J808" s="200">
        <f t="shared" si="280"/>
        <v>0</v>
      </c>
      <c r="K808" s="200"/>
    </row>
    <row r="809" spans="1:13" ht="39" x14ac:dyDescent="0.25">
      <c r="A809" s="39"/>
      <c r="B809" s="39"/>
      <c r="C809" s="39" t="s">
        <v>297</v>
      </c>
      <c r="D809" s="39"/>
      <c r="E809" s="40" t="s">
        <v>298</v>
      </c>
      <c r="F809" s="155">
        <f t="shared" ref="F809:I810" si="290">F810</f>
        <v>66</v>
      </c>
      <c r="G809" s="155">
        <f t="shared" si="290"/>
        <v>66</v>
      </c>
      <c r="H809" s="155">
        <f t="shared" si="290"/>
        <v>0</v>
      </c>
      <c r="I809" s="155">
        <f t="shared" si="290"/>
        <v>0</v>
      </c>
      <c r="J809" s="20">
        <f t="shared" si="280"/>
        <v>0</v>
      </c>
      <c r="K809" s="20"/>
    </row>
    <row r="810" spans="1:13" ht="53.25" customHeight="1" x14ac:dyDescent="0.25">
      <c r="A810" s="80"/>
      <c r="B810" s="80"/>
      <c r="C810" s="7" t="s">
        <v>299</v>
      </c>
      <c r="D810" s="7"/>
      <c r="E810" s="3" t="s">
        <v>300</v>
      </c>
      <c r="F810" s="154">
        <f>F811</f>
        <v>66</v>
      </c>
      <c r="G810" s="154">
        <f t="shared" si="290"/>
        <v>66</v>
      </c>
      <c r="H810" s="154">
        <f t="shared" si="290"/>
        <v>0</v>
      </c>
      <c r="I810" s="154">
        <f t="shared" si="290"/>
        <v>0</v>
      </c>
      <c r="J810" s="17">
        <f t="shared" si="280"/>
        <v>0</v>
      </c>
      <c r="K810" s="17"/>
    </row>
    <row r="811" spans="1:13" ht="26.25" x14ac:dyDescent="0.25">
      <c r="A811" s="80"/>
      <c r="B811" s="80"/>
      <c r="C811" s="7"/>
      <c r="D811" s="7" t="s">
        <v>559</v>
      </c>
      <c r="E811" s="3" t="s">
        <v>560</v>
      </c>
      <c r="F811" s="154">
        <v>66</v>
      </c>
      <c r="G811" s="154">
        <v>66</v>
      </c>
      <c r="H811" s="154">
        <v>0</v>
      </c>
      <c r="I811" s="154"/>
      <c r="J811" s="17">
        <f t="shared" si="280"/>
        <v>0</v>
      </c>
      <c r="K811" s="17"/>
    </row>
    <row r="812" spans="1:13" x14ac:dyDescent="0.25">
      <c r="A812" s="109"/>
      <c r="B812" s="22">
        <v>1200</v>
      </c>
      <c r="C812" s="85"/>
      <c r="D812" s="84"/>
      <c r="E812" s="86" t="s">
        <v>651</v>
      </c>
      <c r="F812" s="163">
        <f>F813</f>
        <v>1368.8</v>
      </c>
      <c r="G812" s="163">
        <f t="shared" ref="G812:I815" si="291">G813</f>
        <v>1368.84051</v>
      </c>
      <c r="H812" s="163">
        <f t="shared" si="291"/>
        <v>684</v>
      </c>
      <c r="I812" s="163">
        <f t="shared" si="291"/>
        <v>684</v>
      </c>
      <c r="J812" s="35">
        <f t="shared" si="280"/>
        <v>49.969298468526475</v>
      </c>
      <c r="K812" s="35">
        <f t="shared" si="281"/>
        <v>100</v>
      </c>
    </row>
    <row r="813" spans="1:13" x14ac:dyDescent="0.25">
      <c r="A813" s="84"/>
      <c r="B813" s="22">
        <v>1202</v>
      </c>
      <c r="C813" s="85"/>
      <c r="D813" s="84"/>
      <c r="E813" s="86" t="s">
        <v>652</v>
      </c>
      <c r="F813" s="163">
        <f>F814</f>
        <v>1368.8</v>
      </c>
      <c r="G813" s="163">
        <f t="shared" si="291"/>
        <v>1368.84051</v>
      </c>
      <c r="H813" s="163">
        <f t="shared" si="291"/>
        <v>684</v>
      </c>
      <c r="I813" s="163">
        <f t="shared" si="291"/>
        <v>684</v>
      </c>
      <c r="J813" s="35">
        <f t="shared" si="280"/>
        <v>49.969298468526475</v>
      </c>
      <c r="K813" s="35">
        <f t="shared" si="281"/>
        <v>100</v>
      </c>
    </row>
    <row r="814" spans="1:13" ht="25.5" x14ac:dyDescent="0.25">
      <c r="A814" s="84"/>
      <c r="B814" s="22"/>
      <c r="C814" s="85" t="s">
        <v>3</v>
      </c>
      <c r="D814" s="84"/>
      <c r="E814" s="89" t="s">
        <v>4</v>
      </c>
      <c r="F814" s="163">
        <f>F815</f>
        <v>1368.8</v>
      </c>
      <c r="G814" s="163">
        <f t="shared" si="291"/>
        <v>1368.84051</v>
      </c>
      <c r="H814" s="163">
        <f t="shared" si="291"/>
        <v>684</v>
      </c>
      <c r="I814" s="163">
        <f t="shared" si="291"/>
        <v>684</v>
      </c>
      <c r="J814" s="35">
        <f t="shared" si="280"/>
        <v>49.969298468526475</v>
      </c>
      <c r="K814" s="35">
        <f t="shared" si="281"/>
        <v>100</v>
      </c>
    </row>
    <row r="815" spans="1:13" ht="38.25" x14ac:dyDescent="0.25">
      <c r="A815" s="108"/>
      <c r="B815" s="93"/>
      <c r="C815" s="94" t="s">
        <v>243</v>
      </c>
      <c r="D815" s="93"/>
      <c r="E815" s="95" t="s">
        <v>244</v>
      </c>
      <c r="F815" s="164">
        <f>F816</f>
        <v>1368.8</v>
      </c>
      <c r="G815" s="164">
        <f t="shared" si="291"/>
        <v>1368.84051</v>
      </c>
      <c r="H815" s="164">
        <f t="shared" si="291"/>
        <v>684</v>
      </c>
      <c r="I815" s="164">
        <f t="shared" si="291"/>
        <v>684</v>
      </c>
      <c r="J815" s="200">
        <f t="shared" si="280"/>
        <v>49.969298468526475</v>
      </c>
      <c r="K815" s="200">
        <f t="shared" si="281"/>
        <v>100</v>
      </c>
      <c r="L815" s="45"/>
      <c r="M815" s="45"/>
    </row>
    <row r="816" spans="1:13" x14ac:dyDescent="0.25">
      <c r="A816" s="36"/>
      <c r="B816" s="36"/>
      <c r="C816" s="36" t="s">
        <v>290</v>
      </c>
      <c r="D816" s="36"/>
      <c r="E816" s="37" t="s">
        <v>291</v>
      </c>
      <c r="F816" s="165">
        <f t="shared" ref="F816:I817" si="292">F817</f>
        <v>1368.8</v>
      </c>
      <c r="G816" s="165">
        <f t="shared" si="292"/>
        <v>1368.84051</v>
      </c>
      <c r="H816" s="165">
        <f t="shared" si="292"/>
        <v>684</v>
      </c>
      <c r="I816" s="165">
        <f t="shared" si="292"/>
        <v>684</v>
      </c>
      <c r="J816" s="38">
        <f t="shared" si="280"/>
        <v>49.969298468526475</v>
      </c>
      <c r="K816" s="38">
        <f t="shared" si="281"/>
        <v>100</v>
      </c>
    </row>
    <row r="817" spans="1:11" ht="51.75" x14ac:dyDescent="0.25">
      <c r="A817" s="39"/>
      <c r="B817" s="39"/>
      <c r="C817" s="39" t="s">
        <v>292</v>
      </c>
      <c r="D817" s="39"/>
      <c r="E817" s="40" t="s">
        <v>293</v>
      </c>
      <c r="F817" s="155">
        <f t="shared" si="292"/>
        <v>1368.8</v>
      </c>
      <c r="G817" s="155">
        <f t="shared" si="292"/>
        <v>1368.84051</v>
      </c>
      <c r="H817" s="155">
        <f t="shared" si="292"/>
        <v>684</v>
      </c>
      <c r="I817" s="155">
        <f t="shared" si="292"/>
        <v>684</v>
      </c>
      <c r="J817" s="20">
        <f t="shared" si="280"/>
        <v>49.969298468526475</v>
      </c>
      <c r="K817" s="20">
        <f t="shared" si="281"/>
        <v>100</v>
      </c>
    </row>
    <row r="818" spans="1:11" ht="26.25" x14ac:dyDescent="0.25">
      <c r="A818" s="80"/>
      <c r="B818" s="80"/>
      <c r="C818" s="7" t="s">
        <v>294</v>
      </c>
      <c r="D818" s="7"/>
      <c r="E818" s="3" t="s">
        <v>719</v>
      </c>
      <c r="F818" s="154">
        <f>1396.2-27.4</f>
        <v>1368.8</v>
      </c>
      <c r="G818" s="154">
        <f>G819</f>
        <v>1368.84051</v>
      </c>
      <c r="H818" s="154">
        <f>H819</f>
        <v>684</v>
      </c>
      <c r="I818" s="154">
        <f>I819</f>
        <v>684</v>
      </c>
      <c r="J818" s="17">
        <f t="shared" si="280"/>
        <v>49.969298468526475</v>
      </c>
      <c r="K818" s="17">
        <f t="shared" si="281"/>
        <v>100</v>
      </c>
    </row>
    <row r="819" spans="1:11" ht="26.25" x14ac:dyDescent="0.25">
      <c r="A819" s="80"/>
      <c r="B819" s="80"/>
      <c r="C819" s="7"/>
      <c r="D819" s="7" t="s">
        <v>559</v>
      </c>
      <c r="E819" s="3" t="s">
        <v>560</v>
      </c>
      <c r="F819" s="154">
        <f>1396.2-27.4</f>
        <v>1368.8</v>
      </c>
      <c r="G819" s="154">
        <v>1368.84051</v>
      </c>
      <c r="H819" s="154">
        <v>684</v>
      </c>
      <c r="I819" s="154">
        <v>684</v>
      </c>
      <c r="J819" s="17">
        <f t="shared" si="280"/>
        <v>49.969298468526475</v>
      </c>
      <c r="K819" s="17">
        <f t="shared" si="281"/>
        <v>100</v>
      </c>
    </row>
    <row r="820" spans="1:11" x14ac:dyDescent="0.25">
      <c r="A820" s="82">
        <v>636</v>
      </c>
      <c r="B820" s="106"/>
      <c r="C820" s="107"/>
      <c r="D820" s="82"/>
      <c r="E820" s="83" t="s">
        <v>653</v>
      </c>
      <c r="F820" s="173">
        <f t="shared" ref="F820:I822" si="293">F821</f>
        <v>2858.7</v>
      </c>
      <c r="G820" s="173">
        <f t="shared" si="293"/>
        <v>2858.7</v>
      </c>
      <c r="H820" s="173">
        <f t="shared" si="293"/>
        <v>1433.81898</v>
      </c>
      <c r="I820" s="173">
        <f t="shared" si="293"/>
        <v>1179.6907199999998</v>
      </c>
      <c r="J820" s="73">
        <f t="shared" si="280"/>
        <v>41.266684856753066</v>
      </c>
      <c r="K820" s="73">
        <f t="shared" si="281"/>
        <v>82.276126655820931</v>
      </c>
    </row>
    <row r="821" spans="1:11" x14ac:dyDescent="0.25">
      <c r="A821" s="79"/>
      <c r="B821" s="22" t="s">
        <v>566</v>
      </c>
      <c r="C821" s="85"/>
      <c r="D821" s="84"/>
      <c r="E821" s="86" t="s">
        <v>722</v>
      </c>
      <c r="F821" s="163">
        <f t="shared" si="293"/>
        <v>2858.7</v>
      </c>
      <c r="G821" s="163">
        <f t="shared" si="293"/>
        <v>2858.7</v>
      </c>
      <c r="H821" s="163">
        <f t="shared" si="293"/>
        <v>1433.81898</v>
      </c>
      <c r="I821" s="163">
        <f t="shared" si="293"/>
        <v>1179.6907199999998</v>
      </c>
      <c r="J821" s="35">
        <f t="shared" si="280"/>
        <v>41.266684856753066</v>
      </c>
      <c r="K821" s="35">
        <f t="shared" si="281"/>
        <v>82.276126655820931</v>
      </c>
    </row>
    <row r="822" spans="1:11" ht="38.25" x14ac:dyDescent="0.25">
      <c r="A822" s="79"/>
      <c r="B822" s="22" t="s">
        <v>654</v>
      </c>
      <c r="C822" s="85"/>
      <c r="D822" s="22"/>
      <c r="E822" s="89" t="s">
        <v>655</v>
      </c>
      <c r="F822" s="163">
        <f t="shared" si="293"/>
        <v>2858.7</v>
      </c>
      <c r="G822" s="163">
        <f t="shared" si="293"/>
        <v>2858.7</v>
      </c>
      <c r="H822" s="163">
        <f t="shared" si="293"/>
        <v>1433.81898</v>
      </c>
      <c r="I822" s="163">
        <f t="shared" si="293"/>
        <v>1179.6907199999998</v>
      </c>
      <c r="J822" s="35">
        <f t="shared" si="280"/>
        <v>41.266684856753066</v>
      </c>
      <c r="K822" s="35">
        <f t="shared" si="281"/>
        <v>82.276126655820931</v>
      </c>
    </row>
    <row r="823" spans="1:11" x14ac:dyDescent="0.25">
      <c r="A823" s="79"/>
      <c r="B823" s="21"/>
      <c r="C823" s="85" t="s">
        <v>571</v>
      </c>
      <c r="D823" s="22"/>
      <c r="E823" s="89" t="s">
        <v>572</v>
      </c>
      <c r="F823" s="163">
        <f>F824+F832</f>
        <v>2858.7</v>
      </c>
      <c r="G823" s="163">
        <f t="shared" ref="G823:I823" si="294">G824+G832</f>
        <v>2858.7</v>
      </c>
      <c r="H823" s="163">
        <f t="shared" si="294"/>
        <v>1433.81898</v>
      </c>
      <c r="I823" s="163">
        <f t="shared" si="294"/>
        <v>1179.6907199999998</v>
      </c>
      <c r="J823" s="35">
        <f t="shared" si="280"/>
        <v>41.266684856753066</v>
      </c>
      <c r="K823" s="35">
        <f t="shared" si="281"/>
        <v>82.276126655820931</v>
      </c>
    </row>
    <row r="824" spans="1:11" s="47" customFormat="1" ht="26.25" x14ac:dyDescent="0.25">
      <c r="A824" s="81"/>
      <c r="B824" s="81"/>
      <c r="C824" s="85" t="s">
        <v>469</v>
      </c>
      <c r="D824" s="7"/>
      <c r="E824" s="87" t="s">
        <v>470</v>
      </c>
      <c r="F824" s="163">
        <f>F825+F827+F830</f>
        <v>2758.7</v>
      </c>
      <c r="G824" s="163">
        <f t="shared" ref="G824:I824" si="295">G825+G827+G830</f>
        <v>2758.7</v>
      </c>
      <c r="H824" s="163">
        <f t="shared" si="295"/>
        <v>1373.61898</v>
      </c>
      <c r="I824" s="163">
        <f t="shared" si="295"/>
        <v>1127.2468099999999</v>
      </c>
      <c r="J824" s="35">
        <f t="shared" si="280"/>
        <v>40.861522093739808</v>
      </c>
      <c r="K824" s="35">
        <f t="shared" si="281"/>
        <v>82.064009482454864</v>
      </c>
    </row>
    <row r="825" spans="1:11" ht="26.25" x14ac:dyDescent="0.25">
      <c r="A825" s="80"/>
      <c r="B825" s="80"/>
      <c r="C825" s="7" t="s">
        <v>471</v>
      </c>
      <c r="D825" s="7"/>
      <c r="E825" s="3" t="s">
        <v>736</v>
      </c>
      <c r="F825" s="154">
        <v>1164</v>
      </c>
      <c r="G825" s="154">
        <v>1164</v>
      </c>
      <c r="H825" s="154">
        <f>H826</f>
        <v>582</v>
      </c>
      <c r="I825" s="154">
        <f>I826</f>
        <v>485</v>
      </c>
      <c r="J825" s="17">
        <f t="shared" si="280"/>
        <v>41.666666666666671</v>
      </c>
      <c r="K825" s="17">
        <f t="shared" si="281"/>
        <v>83.333333333333343</v>
      </c>
    </row>
    <row r="826" spans="1:11" ht="51.75" x14ac:dyDescent="0.25">
      <c r="A826" s="80"/>
      <c r="B826" s="80"/>
      <c r="C826" s="7"/>
      <c r="D826" s="7" t="s">
        <v>472</v>
      </c>
      <c r="E826" s="3" t="s">
        <v>473</v>
      </c>
      <c r="F826" s="169">
        <v>1164</v>
      </c>
      <c r="G826" s="169">
        <v>1164</v>
      </c>
      <c r="H826" s="169">
        <v>582</v>
      </c>
      <c r="I826" s="169">
        <v>485</v>
      </c>
      <c r="J826" s="55">
        <f t="shared" si="280"/>
        <v>41.666666666666671</v>
      </c>
      <c r="K826" s="55">
        <f t="shared" si="281"/>
        <v>83.333333333333343</v>
      </c>
    </row>
    <row r="827" spans="1:11" ht="26.25" x14ac:dyDescent="0.25">
      <c r="A827" s="80"/>
      <c r="B827" s="80"/>
      <c r="C827" s="7" t="s">
        <v>474</v>
      </c>
      <c r="D827" s="7"/>
      <c r="E827" s="3" t="s">
        <v>475</v>
      </c>
      <c r="F827" s="169">
        <v>1579.7</v>
      </c>
      <c r="G827" s="169">
        <v>1579.7</v>
      </c>
      <c r="H827" s="169">
        <f>H828+H829</f>
        <v>776.61897999999997</v>
      </c>
      <c r="I827" s="169">
        <f>I828+I829</f>
        <v>627.24780999999996</v>
      </c>
      <c r="J827" s="55">
        <f t="shared" si="280"/>
        <v>39.706767740710255</v>
      </c>
      <c r="K827" s="55">
        <f t="shared" si="281"/>
        <v>80.766479593377952</v>
      </c>
    </row>
    <row r="828" spans="1:11" ht="51.75" x14ac:dyDescent="0.25">
      <c r="A828" s="80"/>
      <c r="B828" s="80"/>
      <c r="C828" s="7"/>
      <c r="D828" s="7" t="s">
        <v>472</v>
      </c>
      <c r="E828" s="3" t="s">
        <v>473</v>
      </c>
      <c r="F828" s="169">
        <v>1530.4</v>
      </c>
      <c r="G828" s="169">
        <v>1530.4</v>
      </c>
      <c r="H828" s="169">
        <v>754.5</v>
      </c>
      <c r="I828" s="169">
        <v>613.25969999999995</v>
      </c>
      <c r="J828" s="55">
        <f t="shared" si="280"/>
        <v>40.071857030841606</v>
      </c>
      <c r="K828" s="55">
        <f t="shared" si="281"/>
        <v>81.280278330019868</v>
      </c>
    </row>
    <row r="829" spans="1:11" ht="26.25" x14ac:dyDescent="0.25">
      <c r="A829" s="80"/>
      <c r="B829" s="80"/>
      <c r="C829" s="7"/>
      <c r="D829" s="7" t="s">
        <v>319</v>
      </c>
      <c r="E829" s="3" t="s">
        <v>320</v>
      </c>
      <c r="F829" s="154">
        <v>49.3</v>
      </c>
      <c r="G829" s="154">
        <v>49.3</v>
      </c>
      <c r="H829" s="154">
        <v>22.118980000000001</v>
      </c>
      <c r="I829" s="154">
        <v>13.988110000000001</v>
      </c>
      <c r="J829" s="17">
        <f t="shared" si="280"/>
        <v>28.373448275862074</v>
      </c>
      <c r="K829" s="17">
        <f t="shared" si="281"/>
        <v>63.240303124285113</v>
      </c>
    </row>
    <row r="830" spans="1:11" ht="39" x14ac:dyDescent="0.25">
      <c r="A830" s="80"/>
      <c r="B830" s="80"/>
      <c r="C830" s="7" t="s">
        <v>733</v>
      </c>
      <c r="D830" s="7"/>
      <c r="E830" s="3" t="s">
        <v>734</v>
      </c>
      <c r="F830" s="154">
        <v>15</v>
      </c>
      <c r="G830" s="154">
        <v>15</v>
      </c>
      <c r="H830" s="154">
        <v>15</v>
      </c>
      <c r="I830" s="154">
        <f>I831</f>
        <v>14.999000000000001</v>
      </c>
      <c r="J830" s="17">
        <f t="shared" si="280"/>
        <v>99.993333333333339</v>
      </c>
      <c r="K830" s="17">
        <f t="shared" si="281"/>
        <v>99.993333333333339</v>
      </c>
    </row>
    <row r="831" spans="1:11" ht="26.25" x14ac:dyDescent="0.25">
      <c r="A831" s="80"/>
      <c r="B831" s="80"/>
      <c r="C831" s="7"/>
      <c r="D831" s="7" t="s">
        <v>319</v>
      </c>
      <c r="E831" s="3" t="s">
        <v>320</v>
      </c>
      <c r="F831" s="154">
        <v>15</v>
      </c>
      <c r="G831" s="154">
        <v>15</v>
      </c>
      <c r="H831" s="154">
        <v>15</v>
      </c>
      <c r="I831" s="154">
        <v>14.999000000000001</v>
      </c>
      <c r="J831" s="17">
        <f t="shared" si="280"/>
        <v>99.993333333333339</v>
      </c>
      <c r="K831" s="17">
        <f t="shared" si="281"/>
        <v>99.993333333333339</v>
      </c>
    </row>
    <row r="832" spans="1:11" ht="38.25" x14ac:dyDescent="0.25">
      <c r="A832" s="80"/>
      <c r="B832" s="80"/>
      <c r="C832" s="85" t="s">
        <v>476</v>
      </c>
      <c r="D832" s="22"/>
      <c r="E832" s="89" t="s">
        <v>573</v>
      </c>
      <c r="F832" s="163">
        <f t="shared" ref="F832:I833" si="296">F833</f>
        <v>100</v>
      </c>
      <c r="G832" s="163">
        <f t="shared" si="296"/>
        <v>100</v>
      </c>
      <c r="H832" s="163">
        <f t="shared" si="296"/>
        <v>60.2</v>
      </c>
      <c r="I832" s="163">
        <f t="shared" si="296"/>
        <v>52.443910000000002</v>
      </c>
      <c r="J832" s="35">
        <f t="shared" si="280"/>
        <v>52.443910000000002</v>
      </c>
      <c r="K832" s="35">
        <f t="shared" si="281"/>
        <v>87.116129568106317</v>
      </c>
    </row>
    <row r="833" spans="1:11" ht="26.25" x14ac:dyDescent="0.25">
      <c r="A833" s="80"/>
      <c r="B833" s="80"/>
      <c r="C833" s="7" t="s">
        <v>499</v>
      </c>
      <c r="D833" s="7"/>
      <c r="E833" s="3" t="s">
        <v>500</v>
      </c>
      <c r="F833" s="154">
        <f t="shared" si="296"/>
        <v>100</v>
      </c>
      <c r="G833" s="154">
        <f t="shared" si="296"/>
        <v>100</v>
      </c>
      <c r="H833" s="154">
        <f t="shared" si="296"/>
        <v>60.2</v>
      </c>
      <c r="I833" s="154">
        <f t="shared" si="296"/>
        <v>52.443910000000002</v>
      </c>
      <c r="J833" s="17">
        <f t="shared" si="280"/>
        <v>52.443910000000002</v>
      </c>
      <c r="K833" s="17">
        <f t="shared" si="281"/>
        <v>87.116129568106317</v>
      </c>
    </row>
    <row r="834" spans="1:11" ht="26.25" x14ac:dyDescent="0.25">
      <c r="A834" s="80"/>
      <c r="B834" s="80"/>
      <c r="C834" s="7"/>
      <c r="D834" s="7" t="s">
        <v>319</v>
      </c>
      <c r="E834" s="3" t="s">
        <v>320</v>
      </c>
      <c r="F834" s="154">
        <v>100</v>
      </c>
      <c r="G834" s="154">
        <v>100</v>
      </c>
      <c r="H834" s="154">
        <v>60.2</v>
      </c>
      <c r="I834" s="154">
        <v>52.443910000000002</v>
      </c>
      <c r="J834" s="17">
        <f t="shared" si="280"/>
        <v>52.443910000000002</v>
      </c>
      <c r="K834" s="17">
        <f t="shared" si="281"/>
        <v>87.116129568106317</v>
      </c>
    </row>
    <row r="835" spans="1:11" ht="25.5" x14ac:dyDescent="0.25">
      <c r="A835" s="82">
        <v>651</v>
      </c>
      <c r="B835" s="106"/>
      <c r="C835" s="107"/>
      <c r="D835" s="82"/>
      <c r="E835" s="83" t="s">
        <v>656</v>
      </c>
      <c r="F835" s="173">
        <f>F836</f>
        <v>32818</v>
      </c>
      <c r="G835" s="173">
        <f t="shared" ref="G835:I835" si="297">G836</f>
        <v>29724.324199999999</v>
      </c>
      <c r="H835" s="173">
        <f t="shared" si="297"/>
        <v>14401.451779999999</v>
      </c>
      <c r="I835" s="173">
        <f t="shared" si="297"/>
        <v>13025.38934</v>
      </c>
      <c r="J835" s="73">
        <f t="shared" si="280"/>
        <v>43.820640807033051</v>
      </c>
      <c r="K835" s="73">
        <f t="shared" si="281"/>
        <v>90.444974152460063</v>
      </c>
    </row>
    <row r="836" spans="1:11" x14ac:dyDescent="0.25">
      <c r="A836" s="79"/>
      <c r="B836" s="22" t="s">
        <v>566</v>
      </c>
      <c r="C836" s="85"/>
      <c r="D836" s="84"/>
      <c r="E836" s="86" t="s">
        <v>722</v>
      </c>
      <c r="F836" s="163">
        <f>F837+F846+F851</f>
        <v>32818</v>
      </c>
      <c r="G836" s="163">
        <f t="shared" ref="G836:I836" si="298">G837+G846+G851</f>
        <v>29724.324199999999</v>
      </c>
      <c r="H836" s="163">
        <f t="shared" si="298"/>
        <v>14401.451779999999</v>
      </c>
      <c r="I836" s="163">
        <f t="shared" si="298"/>
        <v>13025.38934</v>
      </c>
      <c r="J836" s="35">
        <f t="shared" si="280"/>
        <v>43.820640807033051</v>
      </c>
      <c r="K836" s="35">
        <f t="shared" si="281"/>
        <v>90.444974152460063</v>
      </c>
    </row>
    <row r="837" spans="1:11" ht="25.5" x14ac:dyDescent="0.25">
      <c r="A837" s="79"/>
      <c r="B837" s="22" t="s">
        <v>657</v>
      </c>
      <c r="C837" s="85"/>
      <c r="D837" s="84"/>
      <c r="E837" s="86" t="s">
        <v>658</v>
      </c>
      <c r="F837" s="163">
        <f>F838</f>
        <v>7607.2</v>
      </c>
      <c r="G837" s="163">
        <f t="shared" ref="G837:I837" si="299">G838</f>
        <v>7607.2</v>
      </c>
      <c r="H837" s="163">
        <f t="shared" si="299"/>
        <v>4152.875</v>
      </c>
      <c r="I837" s="163">
        <f t="shared" si="299"/>
        <v>3425.18138</v>
      </c>
      <c r="J837" s="35">
        <f t="shared" si="280"/>
        <v>45.025520296561155</v>
      </c>
      <c r="K837" s="35">
        <f t="shared" si="281"/>
        <v>82.477353158956149</v>
      </c>
    </row>
    <row r="838" spans="1:11" ht="25.5" x14ac:dyDescent="0.25">
      <c r="A838" s="79"/>
      <c r="B838" s="22"/>
      <c r="C838" s="85" t="s">
        <v>3</v>
      </c>
      <c r="D838" s="84"/>
      <c r="E838" s="86" t="s">
        <v>4</v>
      </c>
      <c r="F838" s="163">
        <f>F840</f>
        <v>7607.2</v>
      </c>
      <c r="G838" s="163">
        <f t="shared" ref="G838:I838" si="300">G840</f>
        <v>7607.2</v>
      </c>
      <c r="H838" s="163">
        <f t="shared" ref="H838" si="301">H840</f>
        <v>4152.875</v>
      </c>
      <c r="I838" s="163">
        <f t="shared" si="300"/>
        <v>3425.18138</v>
      </c>
      <c r="J838" s="35">
        <f t="shared" si="280"/>
        <v>45.025520296561155</v>
      </c>
      <c r="K838" s="35">
        <f t="shared" si="281"/>
        <v>82.477353158956149</v>
      </c>
    </row>
    <row r="839" spans="1:11" ht="25.5" x14ac:dyDescent="0.25">
      <c r="A839" s="108"/>
      <c r="B839" s="93"/>
      <c r="C839" s="94" t="s">
        <v>5</v>
      </c>
      <c r="D839" s="93"/>
      <c r="E839" s="95" t="s">
        <v>6</v>
      </c>
      <c r="F839" s="164">
        <f t="shared" ref="F839:I841" si="302">F840</f>
        <v>7607.2</v>
      </c>
      <c r="G839" s="164">
        <f t="shared" si="302"/>
        <v>7607.2</v>
      </c>
      <c r="H839" s="164">
        <f t="shared" si="302"/>
        <v>4152.875</v>
      </c>
      <c r="I839" s="164">
        <f t="shared" si="302"/>
        <v>3425.18138</v>
      </c>
      <c r="J839" s="200">
        <f t="shared" si="280"/>
        <v>45.025520296561155</v>
      </c>
      <c r="K839" s="200">
        <f t="shared" si="281"/>
        <v>82.477353158956149</v>
      </c>
    </row>
    <row r="840" spans="1:11" ht="39" x14ac:dyDescent="0.25">
      <c r="A840" s="36"/>
      <c r="B840" s="36"/>
      <c r="C840" s="36" t="s">
        <v>19</v>
      </c>
      <c r="D840" s="36"/>
      <c r="E840" s="42" t="s">
        <v>20</v>
      </c>
      <c r="F840" s="165">
        <f t="shared" si="302"/>
        <v>7607.2</v>
      </c>
      <c r="G840" s="165">
        <f t="shared" si="302"/>
        <v>7607.2</v>
      </c>
      <c r="H840" s="165">
        <f t="shared" si="302"/>
        <v>4152.875</v>
      </c>
      <c r="I840" s="165">
        <f t="shared" si="302"/>
        <v>3425.18138</v>
      </c>
      <c r="J840" s="38">
        <f t="shared" si="280"/>
        <v>45.025520296561155</v>
      </c>
      <c r="K840" s="38">
        <f t="shared" si="281"/>
        <v>82.477353158956149</v>
      </c>
    </row>
    <row r="841" spans="1:11" ht="39" x14ac:dyDescent="0.25">
      <c r="A841" s="39"/>
      <c r="B841" s="39"/>
      <c r="C841" s="39" t="s">
        <v>21</v>
      </c>
      <c r="D841" s="39"/>
      <c r="E841" s="40" t="s">
        <v>22</v>
      </c>
      <c r="F841" s="155">
        <f t="shared" si="302"/>
        <v>7607.2</v>
      </c>
      <c r="G841" s="155">
        <f t="shared" si="302"/>
        <v>7607.2</v>
      </c>
      <c r="H841" s="155">
        <f t="shared" si="302"/>
        <v>4152.875</v>
      </c>
      <c r="I841" s="155">
        <f t="shared" si="302"/>
        <v>3425.18138</v>
      </c>
      <c r="J841" s="20">
        <f t="shared" si="280"/>
        <v>45.025520296561155</v>
      </c>
      <c r="K841" s="20">
        <f t="shared" si="281"/>
        <v>82.477353158956149</v>
      </c>
    </row>
    <row r="842" spans="1:11" ht="25.5" x14ac:dyDescent="0.25">
      <c r="A842" s="80"/>
      <c r="B842" s="80"/>
      <c r="C842" s="7" t="s">
        <v>25</v>
      </c>
      <c r="D842" s="7"/>
      <c r="E842" s="1" t="s">
        <v>26</v>
      </c>
      <c r="F842" s="154">
        <f>F843+F844</f>
        <v>7607.2</v>
      </c>
      <c r="G842" s="154">
        <f>G843+G844+G845</f>
        <v>7607.2</v>
      </c>
      <c r="H842" s="154">
        <f>H843+H844+H845</f>
        <v>4152.875</v>
      </c>
      <c r="I842" s="154">
        <f>I843+I844+I845</f>
        <v>3425.18138</v>
      </c>
      <c r="J842" s="17">
        <f t="shared" si="280"/>
        <v>45.025520296561155</v>
      </c>
      <c r="K842" s="17">
        <f t="shared" si="281"/>
        <v>82.477353158956149</v>
      </c>
    </row>
    <row r="843" spans="1:11" ht="51.75" x14ac:dyDescent="0.25">
      <c r="A843" s="80"/>
      <c r="B843" s="80"/>
      <c r="C843" s="7"/>
      <c r="D843" s="7" t="s">
        <v>472</v>
      </c>
      <c r="E843" s="3" t="s">
        <v>473</v>
      </c>
      <c r="F843" s="154">
        <v>7066.3</v>
      </c>
      <c r="G843" s="154">
        <v>7066.3</v>
      </c>
      <c r="H843" s="154">
        <v>3728.0749999999998</v>
      </c>
      <c r="I843" s="154">
        <v>3077.7118500000001</v>
      </c>
      <c r="J843" s="17">
        <f t="shared" si="280"/>
        <v>43.554786097391847</v>
      </c>
      <c r="K843" s="17">
        <f t="shared" si="281"/>
        <v>82.55498749354561</v>
      </c>
    </row>
    <row r="844" spans="1:11" ht="26.25" x14ac:dyDescent="0.25">
      <c r="A844" s="80"/>
      <c r="B844" s="80"/>
      <c r="C844" s="7"/>
      <c r="D844" s="7" t="s">
        <v>319</v>
      </c>
      <c r="E844" s="3" t="s">
        <v>320</v>
      </c>
      <c r="F844" s="154">
        <v>540.9</v>
      </c>
      <c r="G844" s="154">
        <v>537.9</v>
      </c>
      <c r="H844" s="154">
        <v>421.8</v>
      </c>
      <c r="I844" s="154">
        <v>344.46953000000002</v>
      </c>
      <c r="J844" s="17">
        <f t="shared" si="280"/>
        <v>64.039696969696976</v>
      </c>
      <c r="K844" s="17">
        <f t="shared" si="281"/>
        <v>81.666555239449977</v>
      </c>
    </row>
    <row r="845" spans="1:11" x14ac:dyDescent="0.25">
      <c r="A845" s="80"/>
      <c r="B845" s="80"/>
      <c r="C845" s="7"/>
      <c r="D845" s="7" t="s">
        <v>480</v>
      </c>
      <c r="E845" s="3" t="s">
        <v>481</v>
      </c>
      <c r="F845" s="154">
        <v>0</v>
      </c>
      <c r="G845" s="154">
        <v>3</v>
      </c>
      <c r="H845" s="154">
        <v>3</v>
      </c>
      <c r="I845" s="154">
        <v>3</v>
      </c>
      <c r="J845" s="17">
        <f t="shared" si="280"/>
        <v>100</v>
      </c>
      <c r="K845" s="17">
        <f t="shared" si="281"/>
        <v>100</v>
      </c>
    </row>
    <row r="846" spans="1:11" x14ac:dyDescent="0.25">
      <c r="A846" s="80"/>
      <c r="B846" s="22" t="s">
        <v>659</v>
      </c>
      <c r="C846" s="85"/>
      <c r="D846" s="22"/>
      <c r="E846" s="89" t="s">
        <v>660</v>
      </c>
      <c r="F846" s="163">
        <f>F847</f>
        <v>484</v>
      </c>
      <c r="G846" s="163">
        <f t="shared" ref="G846:I849" si="303">G847</f>
        <v>427.42599999999999</v>
      </c>
      <c r="H846" s="163">
        <f t="shared" si="303"/>
        <v>0</v>
      </c>
      <c r="I846" s="163">
        <f t="shared" si="303"/>
        <v>0</v>
      </c>
      <c r="J846" s="35">
        <f t="shared" ref="J846:J861" si="304">I846/G846*100</f>
        <v>0</v>
      </c>
      <c r="K846" s="35"/>
    </row>
    <row r="847" spans="1:11" s="47" customFormat="1" x14ac:dyDescent="0.25">
      <c r="A847" s="81"/>
      <c r="B847" s="81"/>
      <c r="C847" s="15" t="s">
        <v>467</v>
      </c>
      <c r="D847" s="15"/>
      <c r="E847" s="87" t="s">
        <v>468</v>
      </c>
      <c r="F847" s="163">
        <f>F848</f>
        <v>484</v>
      </c>
      <c r="G847" s="163">
        <f t="shared" si="303"/>
        <v>427.42599999999999</v>
      </c>
      <c r="H847" s="163">
        <f t="shared" si="303"/>
        <v>0</v>
      </c>
      <c r="I847" s="163">
        <f t="shared" si="303"/>
        <v>0</v>
      </c>
      <c r="J847" s="35">
        <f t="shared" si="304"/>
        <v>0</v>
      </c>
      <c r="K847" s="35"/>
    </row>
    <row r="848" spans="1:11" s="47" customFormat="1" ht="39" x14ac:dyDescent="0.25">
      <c r="A848" s="81"/>
      <c r="B848" s="81"/>
      <c r="C848" s="15" t="s">
        <v>476</v>
      </c>
      <c r="D848" s="15"/>
      <c r="E848" s="87" t="s">
        <v>477</v>
      </c>
      <c r="F848" s="163">
        <f>F849</f>
        <v>484</v>
      </c>
      <c r="G848" s="163">
        <f t="shared" si="303"/>
        <v>427.42599999999999</v>
      </c>
      <c r="H848" s="163">
        <f t="shared" si="303"/>
        <v>0</v>
      </c>
      <c r="I848" s="163">
        <f t="shared" si="303"/>
        <v>0</v>
      </c>
      <c r="J848" s="35">
        <f t="shared" si="304"/>
        <v>0</v>
      </c>
      <c r="K848" s="35"/>
    </row>
    <row r="849" spans="1:11" ht="26.25" x14ac:dyDescent="0.25">
      <c r="A849" s="80"/>
      <c r="B849" s="80"/>
      <c r="C849" s="7" t="s">
        <v>495</v>
      </c>
      <c r="D849" s="7"/>
      <c r="E849" s="3" t="s">
        <v>496</v>
      </c>
      <c r="F849" s="154">
        <f>F850</f>
        <v>484</v>
      </c>
      <c r="G849" s="154">
        <f t="shared" si="303"/>
        <v>427.42599999999999</v>
      </c>
      <c r="H849" s="154">
        <f t="shared" si="303"/>
        <v>0</v>
      </c>
      <c r="I849" s="154">
        <f t="shared" si="303"/>
        <v>0</v>
      </c>
      <c r="J849" s="17">
        <f t="shared" si="304"/>
        <v>0</v>
      </c>
      <c r="K849" s="17"/>
    </row>
    <row r="850" spans="1:11" x14ac:dyDescent="0.25">
      <c r="A850" s="80"/>
      <c r="B850" s="80"/>
      <c r="C850" s="7"/>
      <c r="D850" s="7" t="s">
        <v>480</v>
      </c>
      <c r="E850" s="3" t="s">
        <v>481</v>
      </c>
      <c r="F850" s="154">
        <v>484</v>
      </c>
      <c r="G850" s="154">
        <v>427.42599999999999</v>
      </c>
      <c r="H850" s="154">
        <v>0</v>
      </c>
      <c r="I850" s="154">
        <v>0</v>
      </c>
      <c r="J850" s="17">
        <f t="shared" si="304"/>
        <v>0</v>
      </c>
      <c r="K850" s="17"/>
    </row>
    <row r="851" spans="1:11" x14ac:dyDescent="0.25">
      <c r="A851" s="84"/>
      <c r="B851" s="22" t="s">
        <v>578</v>
      </c>
      <c r="C851" s="85"/>
      <c r="D851" s="84"/>
      <c r="E851" s="86" t="s">
        <v>579</v>
      </c>
      <c r="F851" s="178">
        <f>F852+F884</f>
        <v>24726.799999999999</v>
      </c>
      <c r="G851" s="178">
        <f>G852+G884</f>
        <v>21689.698199999999</v>
      </c>
      <c r="H851" s="178">
        <f>H852+H884</f>
        <v>10248.576779999999</v>
      </c>
      <c r="I851" s="178">
        <f>I852+I884</f>
        <v>9600.2079599999997</v>
      </c>
      <c r="J851" s="201">
        <f t="shared" si="304"/>
        <v>44.26160231219815</v>
      </c>
      <c r="K851" s="201">
        <f t="shared" ref="K851:K861" si="305">I851/H851*100</f>
        <v>93.673572107443391</v>
      </c>
    </row>
    <row r="852" spans="1:11" x14ac:dyDescent="0.25">
      <c r="A852" s="15"/>
      <c r="B852" s="15"/>
      <c r="C852" s="15" t="s">
        <v>467</v>
      </c>
      <c r="D852" s="15"/>
      <c r="E852" s="87" t="s">
        <v>468</v>
      </c>
      <c r="F852" s="163">
        <f>F853</f>
        <v>24726.799999999999</v>
      </c>
      <c r="G852" s="163">
        <f t="shared" ref="G852:I852" si="306">G853</f>
        <v>21689.698199999999</v>
      </c>
      <c r="H852" s="163">
        <f t="shared" si="306"/>
        <v>10248.576779999999</v>
      </c>
      <c r="I852" s="163">
        <f t="shared" si="306"/>
        <v>9600.2079599999997</v>
      </c>
      <c r="J852" s="35">
        <f t="shared" si="304"/>
        <v>44.26160231219815</v>
      </c>
      <c r="K852" s="35">
        <f t="shared" si="305"/>
        <v>93.673572107443391</v>
      </c>
    </row>
    <row r="853" spans="1:11" ht="39" x14ac:dyDescent="0.25">
      <c r="A853" s="15"/>
      <c r="B853" s="15"/>
      <c r="C853" s="15" t="s">
        <v>476</v>
      </c>
      <c r="D853" s="15"/>
      <c r="E853" s="87" t="s">
        <v>477</v>
      </c>
      <c r="F853" s="163">
        <f>F854+F857+F859</f>
        <v>24726.799999999999</v>
      </c>
      <c r="G853" s="163">
        <f t="shared" ref="G853:I853" si="307">G854+G857+G859</f>
        <v>21689.698199999999</v>
      </c>
      <c r="H853" s="163">
        <f t="shared" si="307"/>
        <v>10248.576779999999</v>
      </c>
      <c r="I853" s="163">
        <f t="shared" si="307"/>
        <v>9600.2079599999997</v>
      </c>
      <c r="J853" s="35">
        <f t="shared" si="304"/>
        <v>44.26160231219815</v>
      </c>
      <c r="K853" s="35">
        <f t="shared" si="305"/>
        <v>93.673572107443391</v>
      </c>
    </row>
    <row r="854" spans="1:11" ht="26.25" x14ac:dyDescent="0.25">
      <c r="A854" s="80"/>
      <c r="B854" s="80"/>
      <c r="C854" s="7" t="s">
        <v>482</v>
      </c>
      <c r="D854" s="7"/>
      <c r="E854" s="9" t="s">
        <v>483</v>
      </c>
      <c r="F854" s="154">
        <f>F855+F856</f>
        <v>16182.699999999999</v>
      </c>
      <c r="G854" s="154">
        <f t="shared" ref="G854:I854" si="308">G855+G856</f>
        <v>16182.699999999999</v>
      </c>
      <c r="H854" s="154">
        <f t="shared" si="308"/>
        <v>7677.0392499999998</v>
      </c>
      <c r="I854" s="154">
        <f t="shared" si="308"/>
        <v>7028.6704300000001</v>
      </c>
      <c r="J854" s="17">
        <f t="shared" si="304"/>
        <v>43.433236913494042</v>
      </c>
      <c r="K854" s="17">
        <f t="shared" si="305"/>
        <v>91.554441772588319</v>
      </c>
    </row>
    <row r="855" spans="1:11" ht="51.75" x14ac:dyDescent="0.25">
      <c r="A855" s="80"/>
      <c r="B855" s="80"/>
      <c r="C855" s="7"/>
      <c r="D855" s="7" t="s">
        <v>472</v>
      </c>
      <c r="E855" s="3" t="s">
        <v>473</v>
      </c>
      <c r="F855" s="175">
        <v>15197.3</v>
      </c>
      <c r="G855" s="175">
        <v>15197.3</v>
      </c>
      <c r="H855" s="175">
        <v>7054.6279999999997</v>
      </c>
      <c r="I855" s="175">
        <v>6509.9738600000001</v>
      </c>
      <c r="J855" s="28">
        <f t="shared" si="304"/>
        <v>42.836384489350081</v>
      </c>
      <c r="K855" s="28">
        <f t="shared" si="305"/>
        <v>92.279477528793876</v>
      </c>
    </row>
    <row r="856" spans="1:11" ht="26.25" x14ac:dyDescent="0.25">
      <c r="A856" s="80"/>
      <c r="B856" s="80"/>
      <c r="C856" s="7"/>
      <c r="D856" s="7" t="s">
        <v>319</v>
      </c>
      <c r="E856" s="3" t="s">
        <v>320</v>
      </c>
      <c r="F856" s="154">
        <v>985.4</v>
      </c>
      <c r="G856" s="154">
        <v>985.4</v>
      </c>
      <c r="H856" s="154">
        <v>622.41125</v>
      </c>
      <c r="I856" s="154">
        <v>518.69656999999995</v>
      </c>
      <c r="J856" s="17">
        <f t="shared" si="304"/>
        <v>52.638174345443467</v>
      </c>
      <c r="K856" s="17">
        <f t="shared" si="305"/>
        <v>83.3366315277881</v>
      </c>
    </row>
    <row r="857" spans="1:11" ht="39" x14ac:dyDescent="0.25">
      <c r="A857" s="80"/>
      <c r="B857" s="80"/>
      <c r="C857" s="7" t="s">
        <v>484</v>
      </c>
      <c r="D857" s="7"/>
      <c r="E857" s="3" t="s">
        <v>70</v>
      </c>
      <c r="F857" s="154">
        <f>F858</f>
        <v>153.6</v>
      </c>
      <c r="G857" s="154">
        <f t="shared" ref="G857:I857" si="309">G858</f>
        <v>132</v>
      </c>
      <c r="H857" s="154">
        <f t="shared" si="309"/>
        <v>0</v>
      </c>
      <c r="I857" s="154">
        <f t="shared" si="309"/>
        <v>0</v>
      </c>
      <c r="J857" s="17">
        <f t="shared" si="304"/>
        <v>0</v>
      </c>
      <c r="K857" s="17"/>
    </row>
    <row r="858" spans="1:11" ht="51.75" x14ac:dyDescent="0.25">
      <c r="A858" s="80"/>
      <c r="B858" s="80"/>
      <c r="C858" s="7"/>
      <c r="D858" s="7" t="s">
        <v>472</v>
      </c>
      <c r="E858" s="3" t="s">
        <v>473</v>
      </c>
      <c r="F858" s="154">
        <v>153.6</v>
      </c>
      <c r="G858" s="154">
        <v>132</v>
      </c>
      <c r="H858" s="154">
        <v>0</v>
      </c>
      <c r="I858" s="154">
        <v>0</v>
      </c>
      <c r="J858" s="17">
        <f t="shared" si="304"/>
        <v>0</v>
      </c>
      <c r="K858" s="17"/>
    </row>
    <row r="859" spans="1:11" ht="51.75" x14ac:dyDescent="0.25">
      <c r="A859" s="80"/>
      <c r="B859" s="80"/>
      <c r="C859" s="7" t="s">
        <v>485</v>
      </c>
      <c r="D859" s="7"/>
      <c r="E859" s="3" t="s">
        <v>486</v>
      </c>
      <c r="F859" s="154">
        <f>F860</f>
        <v>8390.5</v>
      </c>
      <c r="G859" s="154">
        <f t="shared" ref="G859:I859" si="310">G860</f>
        <v>5374.9982</v>
      </c>
      <c r="H859" s="154">
        <f t="shared" si="310"/>
        <v>2571.5375300000001</v>
      </c>
      <c r="I859" s="154">
        <f t="shared" si="310"/>
        <v>2571.5375300000001</v>
      </c>
      <c r="J859" s="17">
        <f t="shared" si="304"/>
        <v>47.842574719373857</v>
      </c>
      <c r="K859" s="17">
        <f t="shared" si="305"/>
        <v>100</v>
      </c>
    </row>
    <row r="860" spans="1:11" ht="51.75" x14ac:dyDescent="0.25">
      <c r="A860" s="80"/>
      <c r="B860" s="80"/>
      <c r="C860" s="7"/>
      <c r="D860" s="7" t="s">
        <v>472</v>
      </c>
      <c r="E860" s="3" t="s">
        <v>473</v>
      </c>
      <c r="F860" s="154">
        <v>8390.5</v>
      </c>
      <c r="G860" s="154">
        <v>5374.9982</v>
      </c>
      <c r="H860" s="154">
        <v>2571.5375300000001</v>
      </c>
      <c r="I860" s="154">
        <v>2571.5375300000001</v>
      </c>
      <c r="J860" s="17">
        <f t="shared" si="304"/>
        <v>47.842574719373857</v>
      </c>
      <c r="K860" s="17">
        <f t="shared" si="305"/>
        <v>100</v>
      </c>
    </row>
    <row r="861" spans="1:11" x14ac:dyDescent="0.25">
      <c r="A861" s="77"/>
      <c r="B861" s="77"/>
      <c r="C861" s="77"/>
      <c r="D861" s="77"/>
      <c r="E861" s="72" t="s">
        <v>505</v>
      </c>
      <c r="F861" s="176">
        <f>SUM(F835+F820+F681+F481+F5)</f>
        <v>889727.94732000004</v>
      </c>
      <c r="G861" s="176">
        <f>SUM(G835+G820+G681+G481+G5)</f>
        <v>1109158.79535</v>
      </c>
      <c r="H861" s="176">
        <f>SUM(H835+H820+H681+H481+H5)</f>
        <v>484851.02064999996</v>
      </c>
      <c r="I861" s="176">
        <f>SUM(I835+I820+I681+I481+I5)</f>
        <v>475732.23338000005</v>
      </c>
      <c r="J861" s="211">
        <f t="shared" si="304"/>
        <v>42.891264566845052</v>
      </c>
      <c r="K861" s="211">
        <f t="shared" si="305"/>
        <v>98.119259962003355</v>
      </c>
    </row>
  </sheetData>
  <autoFilter ref="A4:P861"/>
  <mergeCells count="5">
    <mergeCell ref="M515:N515"/>
    <mergeCell ref="O515:P515"/>
    <mergeCell ref="A2:K2"/>
    <mergeCell ref="M558:N558"/>
    <mergeCell ref="O558:P558"/>
  </mergeCells>
  <pageMargins left="1.1023622047244095" right="0.31496062992125984" top="0.74803149606299213" bottom="0.74803149606299213" header="0.31496062992125984" footer="0.31496062992125984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="60" workbookViewId="0">
      <selection activeCell="C1" sqref="A1:G3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  <col min="6" max="7" width="15.7109375" customWidth="1"/>
  </cols>
  <sheetData>
    <row r="1" spans="1:7" ht="15.75" x14ac:dyDescent="0.25">
      <c r="A1" s="144"/>
      <c r="B1" s="145"/>
      <c r="C1" s="111"/>
      <c r="D1" s="111"/>
      <c r="E1" s="111"/>
    </row>
    <row r="2" spans="1:7" ht="46.9" customHeight="1" x14ac:dyDescent="0.25">
      <c r="A2" s="405" t="s">
        <v>1151</v>
      </c>
      <c r="B2" s="405"/>
      <c r="C2" s="405"/>
      <c r="D2" s="405"/>
      <c r="E2" s="405"/>
      <c r="F2" s="405"/>
      <c r="G2" s="405"/>
    </row>
    <row r="3" spans="1:7" x14ac:dyDescent="0.25">
      <c r="A3" s="144"/>
      <c r="B3" s="406" t="s">
        <v>694</v>
      </c>
      <c r="C3" s="406"/>
      <c r="D3" s="406"/>
      <c r="E3" s="406"/>
      <c r="F3" s="406"/>
      <c r="G3" s="406"/>
    </row>
    <row r="4" spans="1:7" ht="71.25" customHeight="1" x14ac:dyDescent="0.25">
      <c r="A4" s="152" t="s">
        <v>695</v>
      </c>
      <c r="B4" s="152" t="s">
        <v>696</v>
      </c>
      <c r="C4" s="152" t="s">
        <v>781</v>
      </c>
      <c r="D4" s="152" t="s">
        <v>1120</v>
      </c>
      <c r="E4" s="152" t="s">
        <v>1137</v>
      </c>
      <c r="F4" s="355" t="s">
        <v>782</v>
      </c>
      <c r="G4" s="355" t="s">
        <v>783</v>
      </c>
    </row>
    <row r="5" spans="1:7" ht="45" x14ac:dyDescent="0.25">
      <c r="A5" s="147" t="s">
        <v>697</v>
      </c>
      <c r="B5" s="148" t="s">
        <v>698</v>
      </c>
      <c r="C5" s="184">
        <f>C6</f>
        <v>44421.868559999857</v>
      </c>
      <c r="D5" s="184">
        <f>D6</f>
        <v>-37610.74767000007</v>
      </c>
      <c r="E5" s="184">
        <f>E6</f>
        <v>-46729.535250000015</v>
      </c>
      <c r="F5" s="357" t="s">
        <v>1104</v>
      </c>
      <c r="G5" s="358">
        <f>E5/D5*100</f>
        <v>124.24516433443166</v>
      </c>
    </row>
    <row r="6" spans="1:7" ht="30" x14ac:dyDescent="0.25">
      <c r="A6" s="147" t="s">
        <v>699</v>
      </c>
      <c r="B6" s="148" t="s">
        <v>700</v>
      </c>
      <c r="C6" s="184">
        <f>(C10+C11)</f>
        <v>44421.868559999857</v>
      </c>
      <c r="D6" s="184">
        <f>(D10+D11)</f>
        <v>-37610.74767000007</v>
      </c>
      <c r="E6" s="184">
        <f>(E10+E11)</f>
        <v>-46729.535250000015</v>
      </c>
      <c r="F6" s="357" t="s">
        <v>1104</v>
      </c>
      <c r="G6" s="358">
        <f t="shared" ref="G6:G19" si="0">E6/D6*100</f>
        <v>124.24516433443166</v>
      </c>
    </row>
    <row r="7" spans="1:7" x14ac:dyDescent="0.25">
      <c r="A7" s="146" t="s">
        <v>701</v>
      </c>
      <c r="B7" s="149" t="s">
        <v>702</v>
      </c>
      <c r="C7" s="185">
        <f t="shared" ref="C7:E8" si="1">C8</f>
        <v>-1064736.9267900002</v>
      </c>
      <c r="D7" s="185">
        <f t="shared" si="1"/>
        <v>-522461.76832000003</v>
      </c>
      <c r="E7" s="185">
        <f t="shared" si="1"/>
        <v>-522461.76863000006</v>
      </c>
      <c r="F7" s="358">
        <f t="shared" ref="F7" si="2">E7/C7*100</f>
        <v>49.069564085199239</v>
      </c>
      <c r="G7" s="358">
        <f t="shared" si="0"/>
        <v>100.0000000593345</v>
      </c>
    </row>
    <row r="8" spans="1:7" ht="30" x14ac:dyDescent="0.25">
      <c r="A8" s="146" t="s">
        <v>703</v>
      </c>
      <c r="B8" s="149" t="s">
        <v>704</v>
      </c>
      <c r="C8" s="185">
        <f t="shared" si="1"/>
        <v>-1064736.9267900002</v>
      </c>
      <c r="D8" s="185">
        <f t="shared" si="1"/>
        <v>-522461.76832000003</v>
      </c>
      <c r="E8" s="185">
        <f t="shared" si="1"/>
        <v>-522461.76863000006</v>
      </c>
      <c r="F8" s="358">
        <f t="shared" ref="F8" si="3">E8/C8*100</f>
        <v>49.069564085199239</v>
      </c>
      <c r="G8" s="358">
        <f t="shared" si="0"/>
        <v>100.0000000593345</v>
      </c>
    </row>
    <row r="9" spans="1:7" ht="30" x14ac:dyDescent="0.25">
      <c r="A9" s="146" t="s">
        <v>705</v>
      </c>
      <c r="B9" s="149" t="s">
        <v>706</v>
      </c>
      <c r="C9" s="185">
        <f>C10</f>
        <v>-1064736.9267900002</v>
      </c>
      <c r="D9" s="185">
        <f>D10</f>
        <v>-522461.76832000003</v>
      </c>
      <c r="E9" s="185">
        <f>E10</f>
        <v>-522461.76863000006</v>
      </c>
      <c r="F9" s="358">
        <f t="shared" ref="F9" si="4">E9/C9*100</f>
        <v>49.069564085199239</v>
      </c>
      <c r="G9" s="358">
        <f t="shared" si="0"/>
        <v>100.0000000593345</v>
      </c>
    </row>
    <row r="10" spans="1:7" ht="45" x14ac:dyDescent="0.25">
      <c r="A10" s="146" t="s">
        <v>707</v>
      </c>
      <c r="B10" s="149" t="s">
        <v>708</v>
      </c>
      <c r="C10" s="185">
        <f>ДОХОДЫ!D208*-1</f>
        <v>-1064736.9267900002</v>
      </c>
      <c r="D10" s="185">
        <f>ДОХОДЫ!E208*-1</f>
        <v>-522461.76832000003</v>
      </c>
      <c r="E10" s="185">
        <f>(ДОХОДЫ!F208+E15)*-1</f>
        <v>-522461.76863000006</v>
      </c>
      <c r="F10" s="358">
        <f t="shared" ref="F10" si="5">E10/C10*100</f>
        <v>49.069564085199239</v>
      </c>
      <c r="G10" s="358">
        <f t="shared" si="0"/>
        <v>100.0000000593345</v>
      </c>
    </row>
    <row r="11" spans="1:7" ht="30" x14ac:dyDescent="0.25">
      <c r="A11" s="146" t="s">
        <v>709</v>
      </c>
      <c r="B11" s="149" t="s">
        <v>710</v>
      </c>
      <c r="C11" s="185">
        <f>C12</f>
        <v>1109158.79535</v>
      </c>
      <c r="D11" s="185">
        <f>D14</f>
        <v>484851.02064999996</v>
      </c>
      <c r="E11" s="185">
        <f>E14</f>
        <v>475732.23338000005</v>
      </c>
      <c r="F11" s="358">
        <f t="shared" ref="F11" si="6">E11/C11*100</f>
        <v>42.891264566845052</v>
      </c>
      <c r="G11" s="358">
        <f t="shared" si="0"/>
        <v>98.119259962003355</v>
      </c>
    </row>
    <row r="12" spans="1:7" ht="30" x14ac:dyDescent="0.25">
      <c r="A12" s="146" t="s">
        <v>711</v>
      </c>
      <c r="B12" s="149" t="s">
        <v>712</v>
      </c>
      <c r="C12" s="185">
        <f>C13</f>
        <v>1109158.79535</v>
      </c>
      <c r="D12" s="185">
        <f>D14</f>
        <v>484851.02064999996</v>
      </c>
      <c r="E12" s="185">
        <f>E14</f>
        <v>475732.23338000005</v>
      </c>
      <c r="F12" s="358">
        <f t="shared" ref="F12" si="7">E12/C12*100</f>
        <v>42.891264566845052</v>
      </c>
      <c r="G12" s="358">
        <f t="shared" si="0"/>
        <v>98.119259962003355</v>
      </c>
    </row>
    <row r="13" spans="1:7" ht="30" x14ac:dyDescent="0.25">
      <c r="A13" s="146" t="s">
        <v>713</v>
      </c>
      <c r="B13" s="149" t="s">
        <v>714</v>
      </c>
      <c r="C13" s="185">
        <f>C14</f>
        <v>1109158.79535</v>
      </c>
      <c r="D13" s="185">
        <f>D14</f>
        <v>484851.02064999996</v>
      </c>
      <c r="E13" s="185">
        <f>E14</f>
        <v>475732.23338000005</v>
      </c>
      <c r="F13" s="358">
        <f t="shared" ref="F13" si="8">E13/C13*100</f>
        <v>42.891264566845052</v>
      </c>
      <c r="G13" s="358">
        <f t="shared" si="0"/>
        <v>98.119259962003355</v>
      </c>
    </row>
    <row r="14" spans="1:7" ht="45" x14ac:dyDescent="0.25">
      <c r="A14" s="146" t="s">
        <v>715</v>
      </c>
      <c r="B14" s="149" t="s">
        <v>716</v>
      </c>
      <c r="C14" s="185">
        <f>РАСХОДЫ!G861</f>
        <v>1109158.79535</v>
      </c>
      <c r="D14" s="185">
        <f>РАСХОДЫ!H861</f>
        <v>484851.02064999996</v>
      </c>
      <c r="E14" s="185">
        <f>РАСХОДЫ!I861</f>
        <v>475732.23338000005</v>
      </c>
      <c r="F14" s="358">
        <f t="shared" ref="F14" si="9">E14/C14*100</f>
        <v>42.891264566845052</v>
      </c>
      <c r="G14" s="358">
        <f t="shared" si="0"/>
        <v>98.119259962003355</v>
      </c>
    </row>
    <row r="15" spans="1:7" s="132" customFormat="1" ht="43.5" customHeight="1" x14ac:dyDescent="0.25">
      <c r="A15" s="147" t="s">
        <v>1111</v>
      </c>
      <c r="B15" s="148" t="s">
        <v>1117</v>
      </c>
      <c r="C15" s="184"/>
      <c r="D15" s="184"/>
      <c r="E15" s="184">
        <f>E16</f>
        <v>1.1E-4</v>
      </c>
      <c r="F15" s="357" t="s">
        <v>1104</v>
      </c>
      <c r="G15" s="357" t="s">
        <v>1104</v>
      </c>
    </row>
    <row r="16" spans="1:7" ht="45" x14ac:dyDescent="0.25">
      <c r="A16" s="146" t="s">
        <v>1113</v>
      </c>
      <c r="B16" s="149" t="s">
        <v>1112</v>
      </c>
      <c r="C16" s="185"/>
      <c r="D16" s="185"/>
      <c r="E16" s="185">
        <f>E17</f>
        <v>1.1E-4</v>
      </c>
      <c r="F16" s="357" t="s">
        <v>1104</v>
      </c>
      <c r="G16" s="357" t="s">
        <v>1104</v>
      </c>
    </row>
    <row r="17" spans="1:7" ht="45" x14ac:dyDescent="0.25">
      <c r="A17" s="146" t="s">
        <v>1115</v>
      </c>
      <c r="B17" s="149" t="s">
        <v>1114</v>
      </c>
      <c r="C17" s="185"/>
      <c r="D17" s="185"/>
      <c r="E17" s="185">
        <f>E18</f>
        <v>1.1E-4</v>
      </c>
      <c r="F17" s="357" t="s">
        <v>1104</v>
      </c>
      <c r="G17" s="357" t="s">
        <v>1104</v>
      </c>
    </row>
    <row r="18" spans="1:7" ht="60" x14ac:dyDescent="0.25">
      <c r="A18" s="146" t="s">
        <v>1152</v>
      </c>
      <c r="B18" s="149" t="s">
        <v>1116</v>
      </c>
      <c r="C18" s="185"/>
      <c r="D18" s="185"/>
      <c r="E18" s="185">
        <v>1.1E-4</v>
      </c>
      <c r="F18" s="357" t="s">
        <v>1104</v>
      </c>
      <c r="G18" s="357" t="s">
        <v>1104</v>
      </c>
    </row>
    <row r="19" spans="1:7" x14ac:dyDescent="0.25">
      <c r="A19" s="150"/>
      <c r="B19" s="151" t="s">
        <v>717</v>
      </c>
      <c r="C19" s="186">
        <f>C5</f>
        <v>44421.868559999857</v>
      </c>
      <c r="D19" s="186">
        <f>D5</f>
        <v>-37610.74767000007</v>
      </c>
      <c r="E19" s="186">
        <f>E5+E15</f>
        <v>-46729.535140000015</v>
      </c>
      <c r="F19" s="357" t="s">
        <v>1104</v>
      </c>
      <c r="G19" s="358">
        <f t="shared" si="0"/>
        <v>124.24516404196207</v>
      </c>
    </row>
  </sheetData>
  <mergeCells count="2">
    <mergeCell ref="A2:G2"/>
    <mergeCell ref="B3:G3"/>
  </mergeCells>
  <pageMargins left="0.9055118110236221" right="0.5118110236220472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zoomScale="60" workbookViewId="0">
      <selection activeCell="P13" sqref="P13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25.5703125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H1" s="420"/>
      <c r="I1" s="420"/>
      <c r="J1" s="420"/>
      <c r="K1" s="420"/>
    </row>
    <row r="2" spans="1:11" ht="15.75" x14ac:dyDescent="0.25">
      <c r="H2" s="420"/>
      <c r="I2" s="420"/>
      <c r="J2" s="420"/>
      <c r="K2" s="420"/>
    </row>
    <row r="4" spans="1:11" ht="16.5" x14ac:dyDescent="0.25">
      <c r="A4" s="419" t="s">
        <v>1153</v>
      </c>
      <c r="B4" s="419"/>
      <c r="C4" s="419"/>
      <c r="D4" s="419"/>
      <c r="E4" s="419"/>
      <c r="F4" s="419"/>
      <c r="G4" s="419"/>
      <c r="H4" s="419"/>
      <c r="I4" s="419"/>
      <c r="J4" s="419"/>
      <c r="K4" s="419"/>
    </row>
    <row r="5" spans="1:11" ht="16.5" x14ac:dyDescent="0.25">
      <c r="A5" s="393"/>
      <c r="B5" s="393"/>
      <c r="C5" s="393"/>
      <c r="D5" s="393"/>
      <c r="E5" s="393"/>
      <c r="F5" s="393"/>
      <c r="G5" s="393"/>
      <c r="H5" s="393"/>
      <c r="I5" s="393"/>
      <c r="J5" s="393"/>
      <c r="K5" s="393"/>
    </row>
    <row r="6" spans="1:11" ht="35.25" customHeight="1" x14ac:dyDescent="0.25">
      <c r="A6" s="413" t="s">
        <v>1162</v>
      </c>
      <c r="B6" s="413"/>
      <c r="C6" s="413"/>
      <c r="D6" s="388">
        <v>1138.5</v>
      </c>
      <c r="E6" s="393"/>
      <c r="F6" s="393"/>
      <c r="G6" s="393"/>
      <c r="H6" s="393"/>
      <c r="I6" s="393"/>
      <c r="J6" s="393"/>
      <c r="K6" s="393"/>
    </row>
    <row r="7" spans="1:11" ht="33.75" customHeight="1" x14ac:dyDescent="0.25">
      <c r="A7" s="413" t="s">
        <v>1163</v>
      </c>
      <c r="B7" s="413"/>
      <c r="C7" s="413"/>
      <c r="D7" s="391">
        <f>F14-F28</f>
        <v>19887.159950000001</v>
      </c>
      <c r="E7" s="393"/>
      <c r="F7" s="393"/>
      <c r="G7" s="393"/>
      <c r="H7" s="393"/>
      <c r="I7" s="393"/>
      <c r="J7" s="393"/>
      <c r="K7" s="393"/>
    </row>
    <row r="8" spans="1:11" ht="16.5" x14ac:dyDescent="0.25">
      <c r="A8" s="419" t="s">
        <v>1098</v>
      </c>
      <c r="B8" s="419"/>
      <c r="C8" s="419"/>
      <c r="D8" s="419"/>
      <c r="E8" s="419"/>
      <c r="F8" s="419"/>
      <c r="G8" s="419"/>
      <c r="H8" s="419"/>
      <c r="I8" s="419"/>
      <c r="J8" s="419"/>
      <c r="K8" s="419"/>
    </row>
    <row r="9" spans="1:11" ht="16.5" x14ac:dyDescent="0.25">
      <c r="A9" s="350"/>
      <c r="B9" s="350"/>
      <c r="C9" s="350"/>
      <c r="D9" s="350"/>
      <c r="E9" s="350"/>
      <c r="F9" s="350"/>
      <c r="G9" s="350"/>
      <c r="H9" s="350"/>
      <c r="I9" s="350"/>
      <c r="J9" s="350"/>
      <c r="K9" s="351" t="s">
        <v>694</v>
      </c>
    </row>
    <row r="10" spans="1:11" x14ac:dyDescent="0.25">
      <c r="A10" s="410" t="s">
        <v>661</v>
      </c>
      <c r="B10" s="410" t="s">
        <v>1088</v>
      </c>
      <c r="C10" s="410" t="s">
        <v>1089</v>
      </c>
      <c r="D10" s="410"/>
      <c r="E10" s="410"/>
      <c r="F10" s="410" t="s">
        <v>1154</v>
      </c>
      <c r="G10" s="410"/>
      <c r="H10" s="410"/>
      <c r="I10" s="410" t="s">
        <v>1090</v>
      </c>
      <c r="J10" s="410"/>
      <c r="K10" s="410"/>
    </row>
    <row r="11" spans="1:11" x14ac:dyDescent="0.25">
      <c r="A11" s="410"/>
      <c r="B11" s="410"/>
      <c r="C11" s="410"/>
      <c r="D11" s="410"/>
      <c r="E11" s="410"/>
      <c r="F11" s="410"/>
      <c r="G11" s="410"/>
      <c r="H11" s="410"/>
      <c r="I11" s="410"/>
      <c r="J11" s="410"/>
      <c r="K11" s="410"/>
    </row>
    <row r="12" spans="1:11" ht="15.75" x14ac:dyDescent="0.25">
      <c r="A12" s="410"/>
      <c r="B12" s="410"/>
      <c r="C12" s="410" t="s">
        <v>717</v>
      </c>
      <c r="D12" s="411" t="s">
        <v>276</v>
      </c>
      <c r="E12" s="412"/>
      <c r="F12" s="410" t="s">
        <v>717</v>
      </c>
      <c r="G12" s="411" t="s">
        <v>276</v>
      </c>
      <c r="H12" s="412"/>
      <c r="I12" s="410" t="s">
        <v>717</v>
      </c>
      <c r="J12" s="411" t="s">
        <v>276</v>
      </c>
      <c r="K12" s="412"/>
    </row>
    <row r="13" spans="1:11" ht="47.25" x14ac:dyDescent="0.25">
      <c r="A13" s="410"/>
      <c r="B13" s="410"/>
      <c r="C13" s="410"/>
      <c r="D13" s="392" t="s">
        <v>662</v>
      </c>
      <c r="E13" s="392" t="s">
        <v>663</v>
      </c>
      <c r="F13" s="410"/>
      <c r="G13" s="392" t="s">
        <v>662</v>
      </c>
      <c r="H13" s="392" t="s">
        <v>663</v>
      </c>
      <c r="I13" s="410"/>
      <c r="J13" s="392" t="s">
        <v>662</v>
      </c>
      <c r="K13" s="392" t="s">
        <v>663</v>
      </c>
    </row>
    <row r="14" spans="1:11" ht="31.5" x14ac:dyDescent="0.25">
      <c r="A14" s="346" t="s">
        <v>666</v>
      </c>
      <c r="B14" s="347" t="s">
        <v>1091</v>
      </c>
      <c r="C14" s="359">
        <f>SUM(C16:C21)</f>
        <v>63445.14734000001</v>
      </c>
      <c r="D14" s="359">
        <f>SUM(D16:D20)</f>
        <v>20845.14734</v>
      </c>
      <c r="E14" s="359">
        <f>SUM(E16:E21)</f>
        <v>42600</v>
      </c>
      <c r="F14" s="359">
        <f>SUM(F16:F21)</f>
        <v>41392.854449999999</v>
      </c>
      <c r="G14" s="359">
        <f>SUM(G16:G21)</f>
        <v>19887.159950000001</v>
      </c>
      <c r="H14" s="359">
        <f>SUM(H16:H21)</f>
        <v>21505.694499999998</v>
      </c>
      <c r="I14" s="359">
        <f>SUM(I16:I20)</f>
        <v>-22052.292890000004</v>
      </c>
      <c r="J14" s="359">
        <f>SUM(J16:J20)</f>
        <v>-957.98738999999841</v>
      </c>
      <c r="K14" s="359">
        <f>SUM(K16:K20)</f>
        <v>-21094.305500000002</v>
      </c>
    </row>
    <row r="15" spans="1:11" ht="16.5" x14ac:dyDescent="0.25">
      <c r="A15" s="346"/>
      <c r="B15" s="347" t="s">
        <v>1092</v>
      </c>
      <c r="C15" s="360"/>
      <c r="D15" s="360"/>
      <c r="E15" s="360"/>
      <c r="F15" s="360"/>
      <c r="G15" s="360"/>
      <c r="H15" s="360"/>
      <c r="I15" s="360"/>
      <c r="J15" s="360"/>
      <c r="K15" s="361"/>
    </row>
    <row r="16" spans="1:11" ht="94.5" x14ac:dyDescent="0.25">
      <c r="A16" s="346" t="s">
        <v>668</v>
      </c>
      <c r="B16" s="348" t="s">
        <v>1093</v>
      </c>
      <c r="C16" s="353">
        <f>SUM(D16:E16)</f>
        <v>22159.200000000001</v>
      </c>
      <c r="D16" s="360"/>
      <c r="E16" s="354">
        <v>22159.200000000001</v>
      </c>
      <c r="F16" s="353">
        <f>SUM(G16:H16)</f>
        <v>12075.51748</v>
      </c>
      <c r="G16" s="360"/>
      <c r="H16" s="354">
        <v>12075.51748</v>
      </c>
      <c r="I16" s="359">
        <f>SUM(J16:K16)</f>
        <v>-10083.68252</v>
      </c>
      <c r="J16" s="362">
        <f>G16-D16</f>
        <v>0</v>
      </c>
      <c r="K16" s="362">
        <f>H16-E16</f>
        <v>-10083.68252</v>
      </c>
    </row>
    <row r="17" spans="1:12" ht="110.25" x14ac:dyDescent="0.25">
      <c r="A17" s="346" t="s">
        <v>688</v>
      </c>
      <c r="B17" s="349" t="s">
        <v>1095</v>
      </c>
      <c r="C17" s="353">
        <f>SUM(D17:E17)</f>
        <v>41.6</v>
      </c>
      <c r="D17" s="360"/>
      <c r="E17" s="354">
        <v>41.6</v>
      </c>
      <c r="F17" s="353">
        <f>SUM(G17:H17)</f>
        <v>0</v>
      </c>
      <c r="G17" s="360"/>
      <c r="H17" s="354">
        <v>0</v>
      </c>
      <c r="I17" s="359">
        <f>SUM(J17:K17)</f>
        <v>-41.6</v>
      </c>
      <c r="J17" s="362">
        <f>G17-D17</f>
        <v>0</v>
      </c>
      <c r="K17" s="362">
        <f>H17-E17</f>
        <v>-41.6</v>
      </c>
    </row>
    <row r="18" spans="1:12" ht="84.75" customHeight="1" x14ac:dyDescent="0.25">
      <c r="A18" s="346" t="s">
        <v>1094</v>
      </c>
      <c r="B18" s="348" t="s">
        <v>1097</v>
      </c>
      <c r="C18" s="353">
        <f>SUM(D18:E18)</f>
        <v>18075.5</v>
      </c>
      <c r="D18" s="354">
        <v>18075.5</v>
      </c>
      <c r="E18" s="354"/>
      <c r="F18" s="353">
        <f>SUM(G18:H18)</f>
        <v>17117.512610000002</v>
      </c>
      <c r="G18" s="361">
        <v>17117.512610000002</v>
      </c>
      <c r="H18" s="361"/>
      <c r="I18" s="359">
        <f>SUM(J18:K18)</f>
        <v>-957.98738999999841</v>
      </c>
      <c r="J18" s="362">
        <f>G18-D18</f>
        <v>-957.98738999999841</v>
      </c>
      <c r="K18" s="362">
        <f>H18-E18</f>
        <v>0</v>
      </c>
    </row>
    <row r="19" spans="1:12" ht="31.5" x14ac:dyDescent="0.25">
      <c r="A19" s="346" t="s">
        <v>1096</v>
      </c>
      <c r="B19" s="348" t="s">
        <v>1100</v>
      </c>
      <c r="C19" s="353">
        <f>SUM(D19:E19)</f>
        <v>2769.64734</v>
      </c>
      <c r="D19" s="354">
        <v>2769.64734</v>
      </c>
      <c r="E19" s="354"/>
      <c r="F19" s="353">
        <f>SUM(G19:H19)</f>
        <v>2769.64734</v>
      </c>
      <c r="G19" s="354">
        <v>2769.64734</v>
      </c>
      <c r="H19" s="354"/>
      <c r="I19" s="359">
        <f>SUM(J19:K19)</f>
        <v>0</v>
      </c>
      <c r="J19" s="362">
        <f>G19-D19</f>
        <v>0</v>
      </c>
      <c r="K19" s="362">
        <f>H19-E19</f>
        <v>0</v>
      </c>
    </row>
    <row r="20" spans="1:12" ht="31.5" x14ac:dyDescent="0.25">
      <c r="A20" s="346" t="s">
        <v>1102</v>
      </c>
      <c r="B20" s="348" t="s">
        <v>1101</v>
      </c>
      <c r="C20" s="353">
        <f>E20</f>
        <v>19260.7</v>
      </c>
      <c r="D20" s="354"/>
      <c r="E20" s="354">
        <f>E28-E16-E17-E21</f>
        <v>19260.7</v>
      </c>
      <c r="F20" s="353">
        <f>SUM(G20:H20)</f>
        <v>8291.6770199999974</v>
      </c>
      <c r="G20" s="354"/>
      <c r="H20" s="354">
        <f>H28-H16-H17-H21</f>
        <v>8291.6770199999974</v>
      </c>
      <c r="I20" s="359">
        <f>SUM(J20:K20)</f>
        <v>-10969.022980000003</v>
      </c>
      <c r="J20" s="362">
        <f>G20-D20</f>
        <v>0</v>
      </c>
      <c r="K20" s="362">
        <f>H20-E20</f>
        <v>-10969.022980000003</v>
      </c>
    </row>
    <row r="21" spans="1:12" ht="15.75" x14ac:dyDescent="0.25">
      <c r="A21" s="346" t="s">
        <v>1164</v>
      </c>
      <c r="B21" s="348" t="s">
        <v>1165</v>
      </c>
      <c r="C21" s="389">
        <v>1138.5</v>
      </c>
      <c r="D21" s="390"/>
      <c r="E21" s="390">
        <v>1138.5</v>
      </c>
      <c r="F21" s="389">
        <v>1138.5</v>
      </c>
      <c r="G21" s="390"/>
      <c r="H21" s="390">
        <v>1138.5</v>
      </c>
      <c r="I21" s="359">
        <f>SUM(J21:K21)</f>
        <v>0</v>
      </c>
      <c r="J21" s="362">
        <f>G21-D21</f>
        <v>0</v>
      </c>
      <c r="K21" s="362">
        <f>H21-E21</f>
        <v>0</v>
      </c>
    </row>
    <row r="22" spans="1:12" ht="16.5" customHeight="1" x14ac:dyDescent="0.25">
      <c r="A22" s="414" t="s">
        <v>1099</v>
      </c>
      <c r="B22" s="414"/>
      <c r="C22" s="414"/>
      <c r="D22" s="414"/>
      <c r="E22" s="414"/>
      <c r="F22" s="414"/>
      <c r="G22" s="414"/>
      <c r="H22" s="414"/>
      <c r="I22" s="414"/>
      <c r="J22" s="414"/>
      <c r="K22" s="414"/>
    </row>
    <row r="23" spans="1:12" ht="16.5" x14ac:dyDescent="0.25">
      <c r="A23" s="112"/>
      <c r="B23" s="112"/>
      <c r="C23" s="393"/>
      <c r="D23" s="393"/>
      <c r="E23" s="393"/>
      <c r="F23" s="393"/>
      <c r="G23" s="393"/>
      <c r="H23" s="393"/>
    </row>
    <row r="24" spans="1:12" ht="15" customHeight="1" x14ac:dyDescent="0.25">
      <c r="A24" s="410" t="s">
        <v>661</v>
      </c>
      <c r="B24" s="410" t="s">
        <v>665</v>
      </c>
      <c r="C24" s="410" t="s">
        <v>1089</v>
      </c>
      <c r="D24" s="410"/>
      <c r="E24" s="410"/>
      <c r="F24" s="410" t="s">
        <v>1155</v>
      </c>
      <c r="G24" s="410"/>
      <c r="H24" s="410"/>
      <c r="I24" s="415" t="s">
        <v>1103</v>
      </c>
      <c r="J24" s="415"/>
      <c r="K24" s="416"/>
    </row>
    <row r="25" spans="1:12" ht="15" customHeight="1" x14ac:dyDescent="0.25">
      <c r="A25" s="410"/>
      <c r="B25" s="410"/>
      <c r="C25" s="410"/>
      <c r="D25" s="410"/>
      <c r="E25" s="410"/>
      <c r="F25" s="410"/>
      <c r="G25" s="410"/>
      <c r="H25" s="410"/>
      <c r="I25" s="417"/>
      <c r="J25" s="417"/>
      <c r="K25" s="418"/>
    </row>
    <row r="26" spans="1:12" ht="15.75" x14ac:dyDescent="0.25">
      <c r="A26" s="410"/>
      <c r="B26" s="410"/>
      <c r="C26" s="421" t="s">
        <v>664</v>
      </c>
      <c r="D26" s="411" t="s">
        <v>276</v>
      </c>
      <c r="E26" s="412"/>
      <c r="F26" s="421" t="s">
        <v>664</v>
      </c>
      <c r="G26" s="411" t="s">
        <v>276</v>
      </c>
      <c r="H26" s="412"/>
      <c r="I26" s="421" t="s">
        <v>664</v>
      </c>
      <c r="J26" s="411" t="s">
        <v>276</v>
      </c>
      <c r="K26" s="412"/>
    </row>
    <row r="27" spans="1:12" ht="47.25" x14ac:dyDescent="0.25">
      <c r="A27" s="410"/>
      <c r="B27" s="410"/>
      <c r="C27" s="422"/>
      <c r="D27" s="392" t="s">
        <v>662</v>
      </c>
      <c r="E27" s="392" t="s">
        <v>663</v>
      </c>
      <c r="F27" s="422"/>
      <c r="G27" s="392" t="s">
        <v>662</v>
      </c>
      <c r="H27" s="392" t="s">
        <v>663</v>
      </c>
      <c r="I27" s="422"/>
      <c r="J27" s="392" t="s">
        <v>662</v>
      </c>
      <c r="K27" s="392" t="s">
        <v>663</v>
      </c>
    </row>
    <row r="28" spans="1:12" ht="63" x14ac:dyDescent="0.25">
      <c r="A28" s="113" t="s">
        <v>666</v>
      </c>
      <c r="B28" s="114" t="s">
        <v>667</v>
      </c>
      <c r="C28" s="352">
        <f>C29+C58</f>
        <v>63445.14734000001</v>
      </c>
      <c r="D28" s="352">
        <f>D29+D58</f>
        <v>20845.14734</v>
      </c>
      <c r="E28" s="352">
        <f>E29+E58</f>
        <v>42600</v>
      </c>
      <c r="F28" s="352">
        <f>F29+F58</f>
        <v>21505.694499999998</v>
      </c>
      <c r="G28" s="352">
        <f>G29+G58</f>
        <v>0</v>
      </c>
      <c r="H28" s="352">
        <f>H29+H58</f>
        <v>21505.694499999998</v>
      </c>
      <c r="I28" s="352">
        <f>C28-F28</f>
        <v>41939.452840000013</v>
      </c>
      <c r="J28" s="352">
        <f>D28-G28</f>
        <v>20845.14734</v>
      </c>
      <c r="K28" s="352">
        <f>E28-H28</f>
        <v>21094.305500000002</v>
      </c>
      <c r="L28" s="386"/>
    </row>
    <row r="29" spans="1:12" s="117" customFormat="1" ht="47.25" x14ac:dyDescent="0.25">
      <c r="A29" s="115" t="s">
        <v>668</v>
      </c>
      <c r="B29" s="116" t="s">
        <v>669</v>
      </c>
      <c r="C29" s="363">
        <f>C30+C35+C56+C32</f>
        <v>62894.847340000008</v>
      </c>
      <c r="D29" s="363">
        <f>D30+D35+D47+D56+D32</f>
        <v>20845.14734</v>
      </c>
      <c r="E29" s="363">
        <f>E30+E35+E56+E32</f>
        <v>42049.7</v>
      </c>
      <c r="F29" s="363">
        <f>F30+F35+F56+F32</f>
        <v>21349.777689999999</v>
      </c>
      <c r="G29" s="363">
        <f>G30+G35+G47+G56+G32</f>
        <v>0</v>
      </c>
      <c r="H29" s="363">
        <f>H30+H35+H56+H32</f>
        <v>21349.777689999999</v>
      </c>
      <c r="I29" s="363">
        <f>C29-F29</f>
        <v>41545.069650000005</v>
      </c>
      <c r="J29" s="363">
        <f>D29-G29</f>
        <v>20845.14734</v>
      </c>
      <c r="K29" s="363">
        <f>E29-H29</f>
        <v>20699.922309999998</v>
      </c>
    </row>
    <row r="30" spans="1:12" s="120" customFormat="1" ht="31.5" x14ac:dyDescent="0.25">
      <c r="A30" s="118" t="s">
        <v>670</v>
      </c>
      <c r="B30" s="119" t="s">
        <v>671</v>
      </c>
      <c r="C30" s="364">
        <v>500</v>
      </c>
      <c r="D30" s="364">
        <v>0</v>
      </c>
      <c r="E30" s="364">
        <v>500</v>
      </c>
      <c r="F30" s="364">
        <v>0</v>
      </c>
      <c r="G30" s="364">
        <v>0</v>
      </c>
      <c r="H30" s="364">
        <v>0</v>
      </c>
      <c r="I30" s="364">
        <f>C30-F30</f>
        <v>500</v>
      </c>
      <c r="J30" s="364">
        <f>D30-G30</f>
        <v>0</v>
      </c>
      <c r="K30" s="364">
        <f>E30-H30</f>
        <v>500</v>
      </c>
    </row>
    <row r="31" spans="1:12" s="123" customFormat="1" ht="31.5" x14ac:dyDescent="0.25">
      <c r="A31" s="121"/>
      <c r="B31" s="122" t="s">
        <v>672</v>
      </c>
      <c r="C31" s="365">
        <v>500</v>
      </c>
      <c r="D31" s="365">
        <v>0</v>
      </c>
      <c r="E31" s="365">
        <v>500</v>
      </c>
      <c r="F31" s="365"/>
      <c r="G31" s="365"/>
      <c r="H31" s="365"/>
      <c r="I31" s="365">
        <f>C31-F31</f>
        <v>500</v>
      </c>
      <c r="J31" s="365">
        <f>D31-G31</f>
        <v>0</v>
      </c>
      <c r="K31" s="365">
        <f>E31-H31</f>
        <v>500</v>
      </c>
    </row>
    <row r="32" spans="1:12" s="120" customFormat="1" ht="31.5" x14ac:dyDescent="0.25">
      <c r="A32" s="118" t="s">
        <v>673</v>
      </c>
      <c r="B32" s="124" t="s">
        <v>674</v>
      </c>
      <c r="C32" s="364">
        <f>C33+C34</f>
        <v>4428.3</v>
      </c>
      <c r="D32" s="364">
        <f>D33</f>
        <v>0</v>
      </c>
      <c r="E32" s="364">
        <f>E33+E34</f>
        <v>4428.3</v>
      </c>
      <c r="F32" s="364">
        <f>F33+F34</f>
        <v>1190.5999999999999</v>
      </c>
      <c r="G32" s="364">
        <f>G33</f>
        <v>0</v>
      </c>
      <c r="H32" s="364">
        <f>H33+H34</f>
        <v>1190.5999999999999</v>
      </c>
      <c r="I32" s="364">
        <f>C32-F32</f>
        <v>3237.7000000000003</v>
      </c>
      <c r="J32" s="364">
        <f>D32-G32</f>
        <v>0</v>
      </c>
      <c r="K32" s="364">
        <f>E32-H32</f>
        <v>3237.7000000000003</v>
      </c>
    </row>
    <row r="33" spans="1:12" s="120" customFormat="1" ht="63" x14ac:dyDescent="0.25">
      <c r="A33" s="121"/>
      <c r="B33" s="125" t="s">
        <v>675</v>
      </c>
      <c r="C33" s="365">
        <f>D33+E33</f>
        <v>3833.3</v>
      </c>
      <c r="D33" s="366">
        <v>0</v>
      </c>
      <c r="E33" s="366">
        <v>3833.3</v>
      </c>
      <c r="F33" s="365">
        <v>595.6</v>
      </c>
      <c r="G33" s="365">
        <v>0</v>
      </c>
      <c r="H33" s="365">
        <v>595.6</v>
      </c>
      <c r="I33" s="366">
        <f>C33-F33</f>
        <v>3237.7000000000003</v>
      </c>
      <c r="J33" s="366">
        <f>D33-G33</f>
        <v>0</v>
      </c>
      <c r="K33" s="366">
        <f>E33-H33</f>
        <v>3237.7000000000003</v>
      </c>
    </row>
    <row r="34" spans="1:12" s="120" customFormat="1" ht="69" customHeight="1" x14ac:dyDescent="0.25">
      <c r="A34" s="121"/>
      <c r="B34" s="125" t="s">
        <v>740</v>
      </c>
      <c r="C34" s="365">
        <v>595</v>
      </c>
      <c r="D34" s="366">
        <v>0</v>
      </c>
      <c r="E34" s="366">
        <v>595</v>
      </c>
      <c r="F34" s="365">
        <v>595</v>
      </c>
      <c r="G34" s="365"/>
      <c r="H34" s="365">
        <v>595</v>
      </c>
      <c r="I34" s="366">
        <f>C34-F34</f>
        <v>0</v>
      </c>
      <c r="J34" s="366">
        <f>D34-G34</f>
        <v>0</v>
      </c>
      <c r="K34" s="366">
        <f>E34-H34</f>
        <v>0</v>
      </c>
    </row>
    <row r="35" spans="1:12" s="120" customFormat="1" ht="31.5" x14ac:dyDescent="0.25">
      <c r="A35" s="118" t="s">
        <v>676</v>
      </c>
      <c r="B35" s="124" t="s">
        <v>677</v>
      </c>
      <c r="C35" s="364">
        <f>C36+C47+C54+C55</f>
        <v>31002.247340000002</v>
      </c>
      <c r="D35" s="364">
        <f>D36+D47</f>
        <v>20845.14734</v>
      </c>
      <c r="E35" s="364">
        <f>E36+E47+E54+E55</f>
        <v>10157.099999999999</v>
      </c>
      <c r="F35" s="364">
        <f>F36+F47+F55</f>
        <v>4020.1709999999998</v>
      </c>
      <c r="G35" s="364">
        <f>G36+G47</f>
        <v>0</v>
      </c>
      <c r="H35" s="364">
        <f>H36+H47+H55</f>
        <v>4020.1709999999998</v>
      </c>
      <c r="I35" s="364">
        <f>C35-F35</f>
        <v>26982.076340000003</v>
      </c>
      <c r="J35" s="364">
        <f>D35-G35</f>
        <v>20845.14734</v>
      </c>
      <c r="K35" s="364">
        <f>E35-H35</f>
        <v>6136.9289999999983</v>
      </c>
    </row>
    <row r="36" spans="1:12" s="123" customFormat="1" ht="15.75" x14ac:dyDescent="0.25">
      <c r="A36" s="121"/>
      <c r="B36" s="126" t="s">
        <v>678</v>
      </c>
      <c r="C36" s="365">
        <f>D36+E36</f>
        <v>25766.84734</v>
      </c>
      <c r="D36" s="365">
        <f>SUM(D39+D38+D40)</f>
        <v>20845.14734</v>
      </c>
      <c r="E36" s="365">
        <f>SUM(E38:E44)</f>
        <v>4921.7</v>
      </c>
      <c r="F36" s="365">
        <f>G36+H36</f>
        <v>1799.0031299999998</v>
      </c>
      <c r="G36" s="365"/>
      <c r="H36" s="365">
        <f>H42+H45+H46</f>
        <v>1799.0031299999998</v>
      </c>
      <c r="I36" s="365">
        <f>C36-F36</f>
        <v>23967.844209999999</v>
      </c>
      <c r="J36" s="365">
        <f>D36-G36</f>
        <v>20845.14734</v>
      </c>
      <c r="K36" s="365">
        <f>E36-H36</f>
        <v>3122.6968699999998</v>
      </c>
    </row>
    <row r="37" spans="1:12" s="129" customFormat="1" ht="15.75" x14ac:dyDescent="0.25">
      <c r="A37" s="127"/>
      <c r="B37" s="128" t="s">
        <v>276</v>
      </c>
      <c r="C37" s="367"/>
      <c r="D37" s="367"/>
      <c r="E37" s="367"/>
      <c r="F37" s="367"/>
      <c r="G37" s="367"/>
      <c r="H37" s="367"/>
      <c r="I37" s="367">
        <f>C37-F37</f>
        <v>0</v>
      </c>
      <c r="J37" s="367">
        <f>D37-G37</f>
        <v>0</v>
      </c>
      <c r="K37" s="367">
        <f>E37-H37</f>
        <v>0</v>
      </c>
    </row>
    <row r="38" spans="1:12" s="132" customFormat="1" ht="31.5" customHeight="1" x14ac:dyDescent="0.25">
      <c r="A38" s="407" t="s">
        <v>1085</v>
      </c>
      <c r="B38" s="131" t="s">
        <v>679</v>
      </c>
      <c r="C38" s="368">
        <f>D38+E38</f>
        <v>20201.758460000001</v>
      </c>
      <c r="D38" s="368">
        <f>15688.9+2769.64734</f>
        <v>18458.547340000001</v>
      </c>
      <c r="E38" s="368">
        <v>1743.2111199999999</v>
      </c>
      <c r="F38" s="365">
        <f>G38+H38</f>
        <v>0</v>
      </c>
      <c r="G38" s="369"/>
      <c r="H38" s="369">
        <v>0</v>
      </c>
      <c r="I38" s="369">
        <f>C38-F38</f>
        <v>20201.758460000001</v>
      </c>
      <c r="J38" s="369">
        <f>D38-G38</f>
        <v>18458.547340000001</v>
      </c>
      <c r="K38" s="369">
        <f>E38-H38</f>
        <v>1743.2111199999999</v>
      </c>
    </row>
    <row r="39" spans="1:12" s="132" customFormat="1" ht="31.5" x14ac:dyDescent="0.25">
      <c r="A39" s="408"/>
      <c r="B39" s="387" t="s">
        <v>1156</v>
      </c>
      <c r="C39" s="368">
        <f>D39+E39</f>
        <v>1750.1732</v>
      </c>
      <c r="D39" s="368">
        <v>1575.15588</v>
      </c>
      <c r="E39" s="368">
        <v>175.01732000000001</v>
      </c>
      <c r="F39" s="365">
        <f>G39+H39</f>
        <v>0</v>
      </c>
      <c r="G39" s="369"/>
      <c r="H39" s="369">
        <v>0</v>
      </c>
      <c r="I39" s="369">
        <f>C39-F39</f>
        <v>1750.1732</v>
      </c>
      <c r="J39" s="369">
        <f>D39-G39</f>
        <v>1575.15588</v>
      </c>
      <c r="K39" s="369">
        <f>E39-H39</f>
        <v>175.01732000000001</v>
      </c>
    </row>
    <row r="40" spans="1:12" s="132" customFormat="1" ht="47.25" x14ac:dyDescent="0.25">
      <c r="A40" s="409"/>
      <c r="B40" s="387" t="s">
        <v>1157</v>
      </c>
      <c r="C40" s="368">
        <f>D40+E40</f>
        <v>901.60457999999994</v>
      </c>
      <c r="D40" s="368">
        <v>811.44412</v>
      </c>
      <c r="E40" s="368">
        <v>90.16046</v>
      </c>
      <c r="F40" s="365"/>
      <c r="G40" s="369"/>
      <c r="H40" s="369"/>
      <c r="I40" s="370">
        <f>C40-F40</f>
        <v>901.60457999999994</v>
      </c>
      <c r="J40" s="370">
        <f>D40-G40</f>
        <v>811.44412</v>
      </c>
      <c r="K40" s="370">
        <f>E40-H40</f>
        <v>90.16046</v>
      </c>
    </row>
    <row r="41" spans="1:12" s="132" customFormat="1" ht="15.75" x14ac:dyDescent="0.25">
      <c r="A41" s="394"/>
      <c r="B41" s="387" t="s">
        <v>399</v>
      </c>
      <c r="C41" s="368">
        <f>11.1/1000</f>
        <v>1.11E-2</v>
      </c>
      <c r="D41" s="368"/>
      <c r="E41" s="368">
        <f>11.1/1000</f>
        <v>1.11E-2</v>
      </c>
      <c r="F41" s="365"/>
      <c r="G41" s="369"/>
      <c r="H41" s="369"/>
      <c r="I41" s="370"/>
      <c r="J41" s="370"/>
      <c r="K41" s="370"/>
    </row>
    <row r="42" spans="1:12" s="132" customFormat="1" ht="31.5" x14ac:dyDescent="0.25">
      <c r="A42" s="407" t="s">
        <v>1086</v>
      </c>
      <c r="B42" s="131" t="s">
        <v>680</v>
      </c>
      <c r="C42" s="368">
        <f>D42+E42</f>
        <v>1210.7</v>
      </c>
      <c r="D42" s="368"/>
      <c r="E42" s="368">
        <v>1210.7</v>
      </c>
      <c r="F42" s="365">
        <f>G42+H42</f>
        <v>599.98212999999998</v>
      </c>
      <c r="G42" s="369"/>
      <c r="H42" s="368">
        <v>599.98212999999998</v>
      </c>
      <c r="I42" s="369">
        <f>C42-F42</f>
        <v>610.71787000000006</v>
      </c>
      <c r="J42" s="369">
        <f>D42-G42</f>
        <v>0</v>
      </c>
      <c r="K42" s="369">
        <f>E42-H42</f>
        <v>610.71787000000006</v>
      </c>
    </row>
    <row r="43" spans="1:12" s="135" customFormat="1" ht="15.75" x14ac:dyDescent="0.25">
      <c r="A43" s="408"/>
      <c r="B43" s="133" t="s">
        <v>681</v>
      </c>
      <c r="C43" s="370">
        <f>D43+E43</f>
        <v>1443.7</v>
      </c>
      <c r="D43" s="370"/>
      <c r="E43" s="370">
        <v>1443.7</v>
      </c>
      <c r="F43" s="365">
        <f>G43+H43</f>
        <v>0</v>
      </c>
      <c r="G43" s="370"/>
      <c r="H43" s="370">
        <v>0</v>
      </c>
      <c r="I43" s="370">
        <f>C43-F43</f>
        <v>1443.7</v>
      </c>
      <c r="J43" s="370">
        <f>D43-G43</f>
        <v>0</v>
      </c>
      <c r="K43" s="370">
        <f>E43-H43</f>
        <v>1443.7</v>
      </c>
      <c r="L43" s="385"/>
    </row>
    <row r="44" spans="1:12" s="135" customFormat="1" ht="63" x14ac:dyDescent="0.25">
      <c r="A44" s="409"/>
      <c r="B44" s="133" t="s">
        <v>682</v>
      </c>
      <c r="C44" s="370">
        <f>D44+E44</f>
        <v>258.89999999999998</v>
      </c>
      <c r="D44" s="370"/>
      <c r="E44" s="370">
        <v>258.89999999999998</v>
      </c>
      <c r="F44" s="365">
        <f>G44+H44</f>
        <v>0</v>
      </c>
      <c r="G44" s="370"/>
      <c r="H44" s="370">
        <v>0</v>
      </c>
      <c r="I44" s="370">
        <f>C44-F44</f>
        <v>258.89999999999998</v>
      </c>
      <c r="J44" s="370">
        <f>D44-G44</f>
        <v>0</v>
      </c>
      <c r="K44" s="370">
        <f>E44-H44</f>
        <v>258.89999999999998</v>
      </c>
      <c r="L44" s="134"/>
    </row>
    <row r="45" spans="1:12" s="135" customFormat="1" ht="47.25" x14ac:dyDescent="0.25">
      <c r="A45" s="395"/>
      <c r="B45" s="133" t="s">
        <v>1158</v>
      </c>
      <c r="C45" s="370"/>
      <c r="D45" s="370"/>
      <c r="E45" s="370"/>
      <c r="F45" s="365">
        <f>G45+H45</f>
        <v>600</v>
      </c>
      <c r="G45" s="370"/>
      <c r="H45" s="370">
        <v>600</v>
      </c>
      <c r="I45" s="370">
        <f>C45-F45</f>
        <v>-600</v>
      </c>
      <c r="J45" s="370">
        <f>D45-G45</f>
        <v>0</v>
      </c>
      <c r="K45" s="370">
        <f>E45-H45</f>
        <v>-600</v>
      </c>
      <c r="L45" s="134"/>
    </row>
    <row r="46" spans="1:12" s="135" customFormat="1" ht="47.25" x14ac:dyDescent="0.25">
      <c r="A46" s="395"/>
      <c r="B46" s="133" t="s">
        <v>1159</v>
      </c>
      <c r="C46" s="370"/>
      <c r="D46" s="370"/>
      <c r="E46" s="370"/>
      <c r="F46" s="365">
        <f>G46+H46</f>
        <v>599.02099999999996</v>
      </c>
      <c r="G46" s="370"/>
      <c r="H46" s="370">
        <v>599.02099999999996</v>
      </c>
      <c r="I46" s="370">
        <f>C46-F46</f>
        <v>-599.02099999999996</v>
      </c>
      <c r="J46" s="370">
        <f>D46-G46</f>
        <v>0</v>
      </c>
      <c r="K46" s="370">
        <f>E46-H46</f>
        <v>-599.02099999999996</v>
      </c>
      <c r="L46" s="134"/>
    </row>
    <row r="47" spans="1:12" s="123" customFormat="1" ht="15.75" x14ac:dyDescent="0.25">
      <c r="A47" s="121"/>
      <c r="B47" s="126" t="s">
        <v>683</v>
      </c>
      <c r="C47" s="365">
        <f>SUM(C49:C51)</f>
        <v>4101.3999999999996</v>
      </c>
      <c r="D47" s="365"/>
      <c r="E47" s="365">
        <f>SUM(E49:E51)</f>
        <v>4101.3999999999996</v>
      </c>
      <c r="F47" s="365">
        <f>F51+F52+F53</f>
        <v>1402.16787</v>
      </c>
      <c r="G47" s="365"/>
      <c r="H47" s="365">
        <f>H51+H52+H53</f>
        <v>1402.16787</v>
      </c>
      <c r="I47" s="365">
        <f>C47-F47</f>
        <v>2699.2321299999994</v>
      </c>
      <c r="J47" s="365">
        <f>D47-G47</f>
        <v>0</v>
      </c>
      <c r="K47" s="365">
        <f>E47-H47</f>
        <v>2699.2321299999994</v>
      </c>
    </row>
    <row r="48" spans="1:12" ht="15.75" x14ac:dyDescent="0.25">
      <c r="A48" s="136"/>
      <c r="B48" s="137" t="s">
        <v>276</v>
      </c>
      <c r="C48" s="366"/>
      <c r="D48" s="366"/>
      <c r="E48" s="366"/>
      <c r="F48" s="366"/>
      <c r="G48" s="366"/>
      <c r="H48" s="366"/>
      <c r="I48" s="366">
        <f>C48-F48</f>
        <v>0</v>
      </c>
      <c r="J48" s="366">
        <f>D48-G48</f>
        <v>0</v>
      </c>
      <c r="K48" s="366">
        <f>E48-H48</f>
        <v>0</v>
      </c>
    </row>
    <row r="49" spans="1:12" s="132" customFormat="1" ht="31.5" x14ac:dyDescent="0.25">
      <c r="A49" s="130"/>
      <c r="B49" s="138" t="s">
        <v>684</v>
      </c>
      <c r="C49" s="368">
        <f>D49+E49</f>
        <v>1827.5</v>
      </c>
      <c r="D49" s="369"/>
      <c r="E49" s="369">
        <v>1827.5</v>
      </c>
      <c r="F49" s="369">
        <v>0</v>
      </c>
      <c r="G49" s="369"/>
      <c r="H49" s="369">
        <v>0</v>
      </c>
      <c r="I49" s="369">
        <f>C49-F49</f>
        <v>1827.5</v>
      </c>
      <c r="J49" s="369">
        <f>D49-G49</f>
        <v>0</v>
      </c>
      <c r="K49" s="369">
        <f>E49-H49</f>
        <v>1827.5</v>
      </c>
    </row>
    <row r="50" spans="1:12" s="132" customFormat="1" ht="15.75" x14ac:dyDescent="0.25">
      <c r="A50" s="130"/>
      <c r="B50" s="138" t="s">
        <v>685</v>
      </c>
      <c r="C50" s="368">
        <f>D50+E50</f>
        <v>2273.9</v>
      </c>
      <c r="D50" s="369"/>
      <c r="E50" s="369">
        <v>2273.9</v>
      </c>
      <c r="F50" s="369">
        <v>0</v>
      </c>
      <c r="G50" s="369"/>
      <c r="H50" s="369">
        <v>0</v>
      </c>
      <c r="I50" s="369">
        <f>C50-F50</f>
        <v>2273.9</v>
      </c>
      <c r="J50" s="369">
        <f>D50-G50</f>
        <v>0</v>
      </c>
      <c r="K50" s="369">
        <f>E50-H50</f>
        <v>2273.9</v>
      </c>
    </row>
    <row r="51" spans="1:12" s="132" customFormat="1" ht="63" x14ac:dyDescent="0.25">
      <c r="A51" s="130"/>
      <c r="B51" s="138" t="s">
        <v>1087</v>
      </c>
      <c r="C51" s="368">
        <v>0</v>
      </c>
      <c r="D51" s="369"/>
      <c r="E51" s="369">
        <v>0</v>
      </c>
      <c r="F51" s="369">
        <f>H51</f>
        <v>583.08397000000002</v>
      </c>
      <c r="G51" s="369"/>
      <c r="H51" s="369">
        <v>583.08397000000002</v>
      </c>
      <c r="I51" s="369">
        <f>C51-F51</f>
        <v>-583.08397000000002</v>
      </c>
      <c r="J51" s="369">
        <f>D51-G51</f>
        <v>0</v>
      </c>
      <c r="K51" s="369">
        <f>E51-H51</f>
        <v>-583.08397000000002</v>
      </c>
    </row>
    <row r="52" spans="1:12" s="158" customFormat="1" ht="31.5" x14ac:dyDescent="0.25">
      <c r="A52" s="130"/>
      <c r="B52" s="138" t="s">
        <v>1160</v>
      </c>
      <c r="C52" s="368"/>
      <c r="D52" s="369"/>
      <c r="E52" s="369"/>
      <c r="F52" s="369">
        <f>H52</f>
        <v>599.97931000000005</v>
      </c>
      <c r="G52" s="369"/>
      <c r="H52" s="369">
        <v>599.97931000000005</v>
      </c>
      <c r="I52" s="370">
        <f>C52-F52</f>
        <v>-599.97931000000005</v>
      </c>
      <c r="J52" s="370">
        <f>D52-G52</f>
        <v>0</v>
      </c>
      <c r="K52" s="370">
        <f>E52-H52</f>
        <v>-599.97931000000005</v>
      </c>
      <c r="L52" s="157"/>
    </row>
    <row r="53" spans="1:12" s="158" customFormat="1" ht="31.5" x14ac:dyDescent="0.25">
      <c r="A53" s="130"/>
      <c r="B53" s="138" t="s">
        <v>1161</v>
      </c>
      <c r="C53" s="368"/>
      <c r="D53" s="369"/>
      <c r="E53" s="369"/>
      <c r="F53" s="369">
        <v>219.10459</v>
      </c>
      <c r="G53" s="369"/>
      <c r="H53" s="369">
        <v>219.10459</v>
      </c>
      <c r="I53" s="370">
        <f>C53-F53</f>
        <v>-219.10459</v>
      </c>
      <c r="J53" s="370">
        <f>D53-G53</f>
        <v>0</v>
      </c>
      <c r="K53" s="370">
        <f>E53-H53</f>
        <v>-219.10459</v>
      </c>
      <c r="L53" s="157"/>
    </row>
    <row r="54" spans="1:12" s="158" customFormat="1" ht="47.25" x14ac:dyDescent="0.25">
      <c r="A54" s="130"/>
      <c r="B54" s="156" t="s">
        <v>402</v>
      </c>
      <c r="C54" s="365">
        <v>315</v>
      </c>
      <c r="D54" s="366"/>
      <c r="E54" s="366">
        <v>315</v>
      </c>
      <c r="F54" s="366">
        <v>0</v>
      </c>
      <c r="G54" s="366"/>
      <c r="H54" s="366">
        <v>0</v>
      </c>
      <c r="I54" s="366">
        <f>C54-F54</f>
        <v>315</v>
      </c>
      <c r="J54" s="366">
        <f>D54-G54</f>
        <v>0</v>
      </c>
      <c r="K54" s="366">
        <f>E54-H54</f>
        <v>315</v>
      </c>
      <c r="L54" s="157"/>
    </row>
    <row r="55" spans="1:12" s="158" customFormat="1" ht="63" x14ac:dyDescent="0.25">
      <c r="A55" s="130"/>
      <c r="B55" s="156" t="s">
        <v>743</v>
      </c>
      <c r="C55" s="365">
        <v>819</v>
      </c>
      <c r="D55" s="366"/>
      <c r="E55" s="366">
        <v>819</v>
      </c>
      <c r="F55" s="366">
        <v>819</v>
      </c>
      <c r="G55" s="366"/>
      <c r="H55" s="366">
        <v>819</v>
      </c>
      <c r="I55" s="366">
        <f>C55-F55</f>
        <v>0</v>
      </c>
      <c r="J55" s="366">
        <f>D55-G55</f>
        <v>0</v>
      </c>
      <c r="K55" s="366">
        <f>E55-H55</f>
        <v>0</v>
      </c>
      <c r="L55" s="157"/>
    </row>
    <row r="56" spans="1:12" s="120" customFormat="1" ht="31.5" x14ac:dyDescent="0.25">
      <c r="A56" s="118" t="s">
        <v>686</v>
      </c>
      <c r="B56" s="124" t="s">
        <v>404</v>
      </c>
      <c r="C56" s="364">
        <f>D56+E56</f>
        <v>26964.3</v>
      </c>
      <c r="D56" s="364">
        <v>0</v>
      </c>
      <c r="E56" s="364">
        <f>E57</f>
        <v>26964.3</v>
      </c>
      <c r="F56" s="364">
        <f>H56</f>
        <v>16139.00669</v>
      </c>
      <c r="G56" s="364"/>
      <c r="H56" s="364">
        <f>H57</f>
        <v>16139.00669</v>
      </c>
      <c r="I56" s="364">
        <f>C56-F56</f>
        <v>10825.293309999999</v>
      </c>
      <c r="J56" s="371">
        <f>D56-G56</f>
        <v>0</v>
      </c>
      <c r="K56" s="364">
        <f>E56-H56</f>
        <v>10825.293309999999</v>
      </c>
    </row>
    <row r="57" spans="1:12" s="123" customFormat="1" ht="15.75" x14ac:dyDescent="0.25">
      <c r="A57" s="121"/>
      <c r="B57" s="139" t="s">
        <v>687</v>
      </c>
      <c r="C57" s="365">
        <f>D57+E57</f>
        <v>26964.3</v>
      </c>
      <c r="D57" s="365">
        <v>0</v>
      </c>
      <c r="E57" s="365">
        <f>27314.3-350</f>
        <v>26964.3</v>
      </c>
      <c r="F57" s="345">
        <f>H57</f>
        <v>16139.00669</v>
      </c>
      <c r="G57" s="365"/>
      <c r="H57" s="345">
        <v>16139.00669</v>
      </c>
      <c r="I57" s="365">
        <f>C57-F57</f>
        <v>10825.293309999999</v>
      </c>
      <c r="J57" s="372">
        <f>D57-G57</f>
        <v>0</v>
      </c>
      <c r="K57" s="365">
        <f>E57-H57</f>
        <v>10825.293309999999</v>
      </c>
    </row>
    <row r="58" spans="1:12" s="117" customFormat="1" ht="47.25" x14ac:dyDescent="0.25">
      <c r="A58" s="115" t="s">
        <v>688</v>
      </c>
      <c r="B58" s="116" t="s">
        <v>689</v>
      </c>
      <c r="C58" s="363">
        <f>C60</f>
        <v>550.29999999999995</v>
      </c>
      <c r="D58" s="363">
        <v>0</v>
      </c>
      <c r="E58" s="363">
        <f>E60</f>
        <v>550.29999999999995</v>
      </c>
      <c r="F58" s="363">
        <f>H58</f>
        <v>155.91681</v>
      </c>
      <c r="G58" s="363">
        <v>0</v>
      </c>
      <c r="H58" s="363">
        <f>H60</f>
        <v>155.91681</v>
      </c>
      <c r="I58" s="363">
        <f>C58-F58</f>
        <v>394.38318999999996</v>
      </c>
      <c r="J58" s="373">
        <f>D58-G58</f>
        <v>0</v>
      </c>
      <c r="K58" s="363">
        <f>E58-H58</f>
        <v>394.38318999999996</v>
      </c>
    </row>
    <row r="59" spans="1:12" s="123" customFormat="1" ht="47.25" x14ac:dyDescent="0.25">
      <c r="A59" s="118" t="s">
        <v>690</v>
      </c>
      <c r="B59" s="119" t="s">
        <v>416</v>
      </c>
      <c r="C59" s="374">
        <f>C60</f>
        <v>550.29999999999995</v>
      </c>
      <c r="D59" s="374"/>
      <c r="E59" s="374">
        <f>E60</f>
        <v>550.29999999999995</v>
      </c>
      <c r="F59" s="374">
        <f>F60</f>
        <v>155.91681</v>
      </c>
      <c r="G59" s="374"/>
      <c r="H59" s="374">
        <f>H60</f>
        <v>155.91681</v>
      </c>
      <c r="I59" s="374">
        <f>C59-F59</f>
        <v>394.38318999999996</v>
      </c>
      <c r="J59" s="375">
        <f>D59-G59</f>
        <v>0</v>
      </c>
      <c r="K59" s="374">
        <f>E59-H59</f>
        <v>394.38318999999996</v>
      </c>
    </row>
    <row r="60" spans="1:12" ht="63" x14ac:dyDescent="0.25">
      <c r="A60" s="136"/>
      <c r="B60" s="137" t="s">
        <v>691</v>
      </c>
      <c r="C60" s="366">
        <f>E60</f>
        <v>550.29999999999995</v>
      </c>
      <c r="D60" s="366"/>
      <c r="E60" s="366">
        <f>E61+E62</f>
        <v>550.29999999999995</v>
      </c>
      <c r="F60" s="366">
        <f>F61</f>
        <v>155.91681</v>
      </c>
      <c r="G60" s="366"/>
      <c r="H60" s="366">
        <f>H61</f>
        <v>155.91681</v>
      </c>
      <c r="I60" s="366">
        <f>C60-F60</f>
        <v>394.38318999999996</v>
      </c>
      <c r="J60" s="376">
        <f>D60-G60</f>
        <v>0</v>
      </c>
      <c r="K60" s="377">
        <f>E60-H60</f>
        <v>394.38318999999996</v>
      </c>
    </row>
    <row r="61" spans="1:12" s="132" customFormat="1" ht="47.25" x14ac:dyDescent="0.25">
      <c r="A61" s="130"/>
      <c r="B61" s="140" t="s">
        <v>692</v>
      </c>
      <c r="C61" s="369">
        <f>E61</f>
        <v>320.39999999999998</v>
      </c>
      <c r="D61" s="369"/>
      <c r="E61" s="369">
        <v>320.39999999999998</v>
      </c>
      <c r="F61" s="369">
        <f>H61</f>
        <v>155.91681</v>
      </c>
      <c r="G61" s="369"/>
      <c r="H61" s="369">
        <v>155.91681</v>
      </c>
      <c r="I61" s="369">
        <f>C61-F61</f>
        <v>164.48318999999998</v>
      </c>
      <c r="J61" s="378">
        <f>D61-G61</f>
        <v>0</v>
      </c>
      <c r="K61" s="379">
        <f>E61-H61</f>
        <v>164.48318999999998</v>
      </c>
    </row>
    <row r="62" spans="1:12" s="132" customFormat="1" ht="47.25" x14ac:dyDescent="0.25">
      <c r="A62" s="130"/>
      <c r="B62" s="140" t="s">
        <v>693</v>
      </c>
      <c r="C62" s="369">
        <f>E62</f>
        <v>229.9</v>
      </c>
      <c r="D62" s="369"/>
      <c r="E62" s="369">
        <v>229.9</v>
      </c>
      <c r="F62" s="369">
        <v>0</v>
      </c>
      <c r="G62" s="369"/>
      <c r="H62" s="369">
        <v>0</v>
      </c>
      <c r="I62" s="369">
        <f>C62-F62</f>
        <v>229.9</v>
      </c>
      <c r="J62" s="378">
        <f>D62-G62</f>
        <v>0</v>
      </c>
      <c r="K62" s="379">
        <f>E62-H62</f>
        <v>229.9</v>
      </c>
    </row>
    <row r="63" spans="1:12" ht="15.75" x14ac:dyDescent="0.25">
      <c r="A63" s="141"/>
      <c r="B63" s="142"/>
      <c r="C63" s="143"/>
      <c r="D63" s="143"/>
      <c r="E63" s="143"/>
      <c r="F63" s="143"/>
      <c r="G63" s="143"/>
      <c r="H63" s="143"/>
      <c r="I63" s="143"/>
      <c r="J63" s="143"/>
      <c r="K63" s="143"/>
    </row>
  </sheetData>
  <mergeCells count="31">
    <mergeCell ref="D26:E26"/>
    <mergeCell ref="F26:F27"/>
    <mergeCell ref="C24:E25"/>
    <mergeCell ref="F24:H25"/>
    <mergeCell ref="A6:C6"/>
    <mergeCell ref="H1:K1"/>
    <mergeCell ref="H2:K2"/>
    <mergeCell ref="G26:H26"/>
    <mergeCell ref="I26:I27"/>
    <mergeCell ref="J26:K26"/>
    <mergeCell ref="A4:K4"/>
    <mergeCell ref="A24:A27"/>
    <mergeCell ref="B24:B27"/>
    <mergeCell ref="C26:C27"/>
    <mergeCell ref="A7:C7"/>
    <mergeCell ref="A22:K22"/>
    <mergeCell ref="I24:K25"/>
    <mergeCell ref="I10:K11"/>
    <mergeCell ref="I12:I13"/>
    <mergeCell ref="J12:K12"/>
    <mergeCell ref="A8:K8"/>
    <mergeCell ref="A42:A44"/>
    <mergeCell ref="A10:A13"/>
    <mergeCell ref="B10:B13"/>
    <mergeCell ref="C10:E11"/>
    <mergeCell ref="F10:H11"/>
    <mergeCell ref="C12:C13"/>
    <mergeCell ref="D12:E12"/>
    <mergeCell ref="F12:F13"/>
    <mergeCell ref="G12:H12"/>
    <mergeCell ref="A38:A40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2" manualBreakCount="2">
    <brk id="21" max="10" man="1"/>
    <brk id="45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ИФДБ</vt:lpstr>
      <vt:lpstr>Дф</vt:lpstr>
      <vt:lpstr>ДОХОДЫ!Область_печати</vt:lpstr>
      <vt:lpstr>Дф!Область_печати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2023-07-19T11:06:11Z</cp:lastPrinted>
  <dcterms:created xsi:type="dcterms:W3CDTF">2022-11-04T08:13:16Z</dcterms:created>
  <dcterms:modified xsi:type="dcterms:W3CDTF">2023-09-07T06:36:04Z</dcterms:modified>
</cp:coreProperties>
</file>